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208680CA-3EEA-4AD0-B6D6-C88B879688F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NN'!$A$2:$R$45</definedName>
    <definedName name="_xlnm._FilterDatabase" localSheetId="0" hidden="1">'ĐẤT PNN'!$A$1:$N$45</definedName>
    <definedName name="_xlnm.Print_Area" localSheetId="1">'ĐẤT NN'!$A$1:$R$45</definedName>
    <definedName name="_xlnm.Print_Area" localSheetId="0">'ĐẤT PNN'!$B$1:$N$45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K45" i="1"/>
  <c r="J45" i="1"/>
  <c r="K44" i="1"/>
  <c r="J44" i="1"/>
  <c r="L43" i="1"/>
  <c r="K43" i="1"/>
  <c r="N43" i="1" s="1"/>
  <c r="J43" i="1"/>
  <c r="M43" i="1" s="1"/>
  <c r="L42" i="1"/>
  <c r="K42" i="1"/>
  <c r="N42" i="1" s="1"/>
  <c r="J42" i="1"/>
  <c r="M42" i="1" s="1"/>
  <c r="M41" i="1"/>
  <c r="L41" i="1"/>
  <c r="K41" i="1"/>
  <c r="N41" i="1" s="1"/>
  <c r="J41" i="1"/>
  <c r="L40" i="1"/>
  <c r="K40" i="1"/>
  <c r="N40" i="1" s="1"/>
  <c r="J40" i="1"/>
  <c r="M40" i="1" s="1"/>
  <c r="L39" i="1"/>
  <c r="K39" i="1"/>
  <c r="N39" i="1" s="1"/>
  <c r="J39" i="1"/>
  <c r="M39" i="1" s="1"/>
  <c r="L38" i="1"/>
  <c r="K38" i="1"/>
  <c r="N38" i="1" s="1"/>
  <c r="J38" i="1"/>
  <c r="M38" i="1" s="1"/>
  <c r="L37" i="1"/>
  <c r="K37" i="1"/>
  <c r="N37" i="1" s="1"/>
  <c r="J37" i="1"/>
  <c r="M37" i="1" s="1"/>
  <c r="M36" i="1"/>
  <c r="L36" i="1"/>
  <c r="K36" i="1"/>
  <c r="N36" i="1" s="1"/>
  <c r="J36" i="1"/>
  <c r="L35" i="1"/>
  <c r="K35" i="1"/>
  <c r="N35" i="1" s="1"/>
  <c r="J35" i="1"/>
  <c r="M35" i="1" s="1"/>
  <c r="L34" i="1"/>
  <c r="K34" i="1"/>
  <c r="N34" i="1" s="1"/>
  <c r="J34" i="1"/>
  <c r="M34" i="1" s="1"/>
  <c r="L33" i="1"/>
  <c r="K33" i="1"/>
  <c r="N33" i="1" s="1"/>
  <c r="J33" i="1"/>
  <c r="M33" i="1" s="1"/>
  <c r="L32" i="1"/>
  <c r="K32" i="1"/>
  <c r="N32" i="1" s="1"/>
  <c r="J32" i="1"/>
  <c r="M32" i="1" s="1"/>
  <c r="L31" i="1"/>
  <c r="K31" i="1"/>
  <c r="N31" i="1" s="1"/>
  <c r="J31" i="1"/>
  <c r="M31" i="1" s="1"/>
  <c r="L30" i="1"/>
  <c r="K30" i="1"/>
  <c r="N30" i="1" s="1"/>
  <c r="J30" i="1"/>
  <c r="M30" i="1" s="1"/>
  <c r="M29" i="1"/>
  <c r="L29" i="1"/>
  <c r="K29" i="1"/>
  <c r="N29" i="1" s="1"/>
  <c r="J29" i="1"/>
  <c r="K28" i="1"/>
  <c r="J28" i="1"/>
  <c r="L27" i="1"/>
  <c r="K27" i="1"/>
  <c r="N27" i="1" s="1"/>
  <c r="J27" i="1"/>
  <c r="M27" i="1" s="1"/>
  <c r="L26" i="1"/>
  <c r="K26" i="1"/>
  <c r="N26" i="1" s="1"/>
  <c r="J26" i="1"/>
  <c r="M26" i="1" s="1"/>
  <c r="L25" i="1"/>
  <c r="K25" i="1"/>
  <c r="N25" i="1" s="1"/>
  <c r="J25" i="1"/>
  <c r="M25" i="1" s="1"/>
  <c r="L24" i="1"/>
  <c r="K24" i="1"/>
  <c r="N24" i="1" s="1"/>
  <c r="J24" i="1"/>
  <c r="M24" i="1" s="1"/>
  <c r="M23" i="1"/>
  <c r="L23" i="1"/>
  <c r="K23" i="1"/>
  <c r="N23" i="1" s="1"/>
  <c r="J23" i="1"/>
  <c r="L22" i="1"/>
  <c r="K22" i="1"/>
  <c r="N22" i="1" s="1"/>
  <c r="J22" i="1"/>
  <c r="M22" i="1" s="1"/>
  <c r="L21" i="1"/>
  <c r="K21" i="1"/>
  <c r="N21" i="1" s="1"/>
  <c r="J21" i="1"/>
  <c r="M21" i="1" s="1"/>
  <c r="L20" i="1"/>
  <c r="K20" i="1"/>
  <c r="N20" i="1" s="1"/>
  <c r="J20" i="1"/>
  <c r="M20" i="1" s="1"/>
  <c r="N19" i="1"/>
  <c r="M19" i="1"/>
  <c r="L19" i="1"/>
  <c r="K19" i="1"/>
  <c r="J19" i="1"/>
  <c r="N18" i="1"/>
  <c r="L18" i="1"/>
  <c r="K18" i="1"/>
  <c r="J18" i="1"/>
  <c r="M18" i="1" s="1"/>
  <c r="L17" i="1"/>
  <c r="K17" i="1"/>
  <c r="N17" i="1" s="1"/>
  <c r="J17" i="1"/>
  <c r="M17" i="1" s="1"/>
  <c r="L16" i="1"/>
  <c r="K16" i="1"/>
  <c r="N16" i="1" s="1"/>
  <c r="J16" i="1"/>
  <c r="M16" i="1" s="1"/>
  <c r="L15" i="1"/>
  <c r="K15" i="1"/>
  <c r="N15" i="1" s="1"/>
  <c r="J15" i="1"/>
  <c r="M15" i="1" s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K10" i="1"/>
  <c r="J10" i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N6" i="1"/>
  <c r="L6" i="1"/>
  <c r="K6" i="1"/>
  <c r="J6" i="1"/>
  <c r="M6" i="1" s="1"/>
  <c r="L5" i="1"/>
  <c r="K5" i="1"/>
  <c r="N5" i="1" s="1"/>
  <c r="J5" i="1"/>
  <c r="M5" i="1" s="1"/>
  <c r="L4" i="1"/>
  <c r="K4" i="1"/>
  <c r="N4" i="1" s="1"/>
  <c r="J4" i="1"/>
  <c r="M4" i="1" s="1"/>
  <c r="Q45" i="2"/>
  <c r="P45" i="2"/>
  <c r="O45" i="2"/>
  <c r="N45" i="2"/>
  <c r="Q44" i="2"/>
  <c r="P44" i="2"/>
  <c r="O44" i="2"/>
  <c r="N44" i="2"/>
  <c r="Q43" i="2"/>
  <c r="P43" i="2"/>
  <c r="O43" i="2"/>
  <c r="N43" i="2"/>
  <c r="Q42" i="2"/>
  <c r="P42" i="2"/>
  <c r="O42" i="2"/>
  <c r="N42" i="2"/>
  <c r="Q41" i="2"/>
  <c r="P41" i="2"/>
  <c r="O41" i="2"/>
  <c r="N41" i="2"/>
  <c r="Q40" i="2"/>
  <c r="P40" i="2"/>
  <c r="O40" i="2"/>
  <c r="N40" i="2"/>
  <c r="Q39" i="2"/>
  <c r="P39" i="2"/>
  <c r="O39" i="2"/>
  <c r="N39" i="2"/>
  <c r="Q38" i="2"/>
  <c r="P38" i="2"/>
  <c r="O38" i="2"/>
  <c r="N38" i="2"/>
  <c r="Q35" i="2"/>
  <c r="P35" i="2"/>
  <c r="O35" i="2"/>
  <c r="N35" i="2"/>
  <c r="Q19" i="2"/>
  <c r="P19" i="2"/>
  <c r="O19" i="2"/>
  <c r="N19" i="2"/>
  <c r="Q18" i="2"/>
  <c r="P18" i="2"/>
  <c r="O18" i="2"/>
  <c r="N18" i="2"/>
  <c r="Q17" i="2"/>
  <c r="P17" i="2"/>
  <c r="O17" i="2"/>
  <c r="N17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S4" i="2"/>
  <c r="M4" i="2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5" i="2"/>
  <c r="L35" i="2"/>
  <c r="R35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L4" i="2"/>
  <c r="R4" i="2" s="1"/>
  <c r="B5" i="1"/>
  <c r="B5" i="2" s="1"/>
  <c r="D45" i="2"/>
  <c r="C45" i="2"/>
  <c r="D44" i="2"/>
  <c r="C44" i="2"/>
  <c r="D43" i="2"/>
  <c r="C43" i="2"/>
  <c r="D42" i="2"/>
  <c r="C42" i="2"/>
  <c r="D41" i="2"/>
  <c r="C41" i="2"/>
  <c r="D40" i="2"/>
  <c r="C40" i="2"/>
  <c r="D39" i="2"/>
  <c r="C39" i="2"/>
  <c r="D38" i="2"/>
  <c r="C38" i="2"/>
  <c r="D37" i="2"/>
  <c r="C37" i="2"/>
  <c r="D36" i="2"/>
  <c r="C36" i="2"/>
  <c r="D35" i="2"/>
  <c r="C35" i="2"/>
  <c r="D34" i="2"/>
  <c r="C34" i="2"/>
  <c r="D33" i="2"/>
  <c r="C33" i="2"/>
  <c r="D32" i="2"/>
  <c r="C32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0" i="2"/>
  <c r="D10" i="2"/>
  <c r="C10" i="2"/>
  <c r="E9" i="2"/>
  <c r="D9" i="2"/>
  <c r="C9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B4" i="2"/>
  <c r="B6" i="2" l="1"/>
  <c r="B7" i="2" l="1"/>
  <c r="B8" i="2" l="1"/>
  <c r="B9" i="2" l="1"/>
  <c r="B10" i="2" l="1"/>
  <c r="B11" i="2" l="1"/>
  <c r="B12" i="2" l="1"/>
  <c r="B13" i="2" l="1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  <c r="B32" i="2" l="1"/>
  <c r="B33" i="2" l="1"/>
  <c r="B34" i="2" l="1"/>
  <c r="B35" i="2" l="1"/>
  <c r="B36" i="2" l="1"/>
  <c r="B37" i="2" l="1"/>
  <c r="B38" i="2" l="1"/>
  <c r="B39" i="2" l="1"/>
  <c r="B40" i="2" l="1"/>
  <c r="B41" i="2" l="1"/>
  <c r="B42" i="2" l="1"/>
  <c r="B43" i="2" l="1"/>
  <c r="B45" i="2" l="1"/>
  <c r="B44" i="2"/>
</calcChain>
</file>

<file path=xl/sharedStrings.xml><?xml version="1.0" encoding="utf-8"?>
<sst xmlns="http://schemas.openxmlformats.org/spreadsheetml/2006/main" count="229" uniqueCount="142">
  <si>
    <t>STT</t>
  </si>
  <si>
    <t>Tên đường</t>
  </si>
  <si>
    <t>Đoạn đường</t>
  </si>
  <si>
    <t>Đường số 2</t>
  </si>
  <si>
    <t>Hết tuyến</t>
  </si>
  <si>
    <t>Đường số 4</t>
  </si>
  <si>
    <t>Toàn tuyến</t>
  </si>
  <si>
    <t>Đường số 1</t>
  </si>
  <si>
    <t>Đường số 3</t>
  </si>
  <si>
    <t>Đường số 6</t>
  </si>
  <si>
    <t>Các tuyến đường còn lại</t>
  </si>
  <si>
    <t>Đường ĐT 760B</t>
  </si>
  <si>
    <t>Các tuyến đường nhựa, bê tông còn lại</t>
  </si>
  <si>
    <t>Đường ĐT 760</t>
  </si>
  <si>
    <t>Giáp ranh xã Bom Bo</t>
  </si>
  <si>
    <t>Giáp ranh thửa 204, tờ bản đồ số 79</t>
  </si>
  <si>
    <t>Đến hết ranh của hàng điện thoại Ngọc Sơn</t>
  </si>
  <si>
    <t>Từ cửa hàng điện thoại Ngọc Sơn</t>
  </si>
  <si>
    <t>Ngã ba thôn 2 đi thôn 5</t>
  </si>
  <si>
    <t>Đường liên xã Bom Bo - Đăk Nhau</t>
  </si>
  <si>
    <t>Ngã ba Nùng</t>
  </si>
  <si>
    <t>Thửa đất số 7, tờ bản đồ số 18</t>
  </si>
  <si>
    <t>Thửa đất số 16, tờ bản đồ số 50</t>
  </si>
  <si>
    <t>Thửa đất số 9, tờ bản đồ số 50</t>
  </si>
  <si>
    <t>Thửa đất số 93, tờ bản đồ số 51</t>
  </si>
  <si>
    <t>Từ ngã ba chuồng trâu</t>
  </si>
  <si>
    <t>Từ Cây xăng Chung Chiều</t>
  </si>
  <si>
    <t>Đường ĐT 760B.Nhựa</t>
  </si>
  <si>
    <t>Thửa đất số 20, tờ bản đồ số 25</t>
  </si>
  <si>
    <t>Thửa đất số 93, tờ bản đồ số 14</t>
  </si>
  <si>
    <t>Thửa đất số 94, tờ bản đồ số 51</t>
  </si>
  <si>
    <t>Thửa đất số 27, tờ bản đồ số 49</t>
  </si>
  <si>
    <t>Thửa đất số 34, tờ bản đồ số 49</t>
  </si>
  <si>
    <t>Thửa đất số 191, tờ bản đồ số 46</t>
  </si>
  <si>
    <t>Thửa đất số 185, tờ bản đồ số 46</t>
  </si>
  <si>
    <t>Thửa đất số 179, tờ bản đồ số 47</t>
  </si>
  <si>
    <t>Thửa đất số 48, tờ bản đồ số 37</t>
  </si>
  <si>
    <t>Thửa đất số 198, tờ bản đồ số 34</t>
  </si>
  <si>
    <t>Thửa đất số 184, tờ bản đồ số 34</t>
  </si>
  <si>
    <t>Thửa đất số 165, tờ bản đồ số 34</t>
  </si>
  <si>
    <t>Ngã ba thôn 2 đi thôn 5 (Đối diện điểm trường mẫu giáo Đội 3 Trung đoàn 719)</t>
  </si>
  <si>
    <t>Ngã ba thôn 3 đi ngã ba Tuấn Linh thôn 4</t>
  </si>
  <si>
    <t>Ngã ba ông Xây (Bom Bo đến dốc ngầm)</t>
  </si>
  <si>
    <t>Ngã ba Cây xăng Chung Chiều đến nhà văn hóa thôn 5</t>
  </si>
  <si>
    <t>Ngã ba Bảy Liếm đến ngã ba tổ 4 thôn 2</t>
  </si>
  <si>
    <t>Đường thâm nhập nhựa</t>
  </si>
  <si>
    <t>Thửa đất số 35, tờ bản đồ số 53</t>
  </si>
  <si>
    <t>Thửa đất số 132, tờ bản đồ số 51</t>
  </si>
  <si>
    <t>Thửa đất số 31, tờ bản đồ số 24</t>
  </si>
  <si>
    <t>Thửa đất số 27, tờ bản đồ số 15</t>
  </si>
  <si>
    <t>Thửa đất số 206, tờ bản đồ số 49</t>
  </si>
  <si>
    <t>Thửa đất số 22, tờ bản đồ số 13</t>
  </si>
  <si>
    <t>Thửa đất số 20, tờ bản đồ số 13</t>
  </si>
  <si>
    <t>Thửa đất số 121, tờ bản đồ số 42</t>
  </si>
  <si>
    <t>Thửa đất số 188, tờ bản đồ số 42</t>
  </si>
  <si>
    <t>Thửa đất số 152, tờ bản đồ số 47</t>
  </si>
  <si>
    <t>Thửa đất số 203, tờ bản đồ số 49</t>
  </si>
  <si>
    <t>Thửa đất số 44, tờ bản đồ số 02</t>
  </si>
  <si>
    <t>Thửa đất số 51, tờ bản đồ số 02</t>
  </si>
  <si>
    <t>Thửa đất số 75, tờ bản đồ số 05</t>
  </si>
  <si>
    <t>Thửa đất số 60, tờ bản đồ số 02</t>
  </si>
  <si>
    <t>Thửa đất số 132, tờ bản đồ số 48</t>
  </si>
  <si>
    <t>Thửa đất số 66, tờ bản đồ số 14</t>
  </si>
  <si>
    <t>Thửa đất số 9, tờ bản đồ số 13</t>
  </si>
  <si>
    <t>Thửa đất số 94, tờ bản đồ số 14</t>
  </si>
  <si>
    <t>Thửa đất số 315, tờ bản đồ số 14</t>
  </si>
  <si>
    <t>Xã Đắk Nhau</t>
  </si>
  <si>
    <t>Điểm đầu</t>
  </si>
  <si>
    <t>Điểm cuối</t>
  </si>
  <si>
    <t xml:space="preserve">Điểm đầu </t>
  </si>
  <si>
    <t>BDXII1</t>
  </si>
  <si>
    <t>BDXII2</t>
  </si>
  <si>
    <t>BDXII3</t>
  </si>
  <si>
    <t>BDXII4</t>
  </si>
  <si>
    <t>BDXII5</t>
  </si>
  <si>
    <t>BDXII6</t>
  </si>
  <si>
    <t>BDXII7</t>
  </si>
  <si>
    <t>BDXII8</t>
  </si>
  <si>
    <t>BDXII9</t>
  </si>
  <si>
    <t>BDXII10</t>
  </si>
  <si>
    <t>BDXII11</t>
  </si>
  <si>
    <t>BDXII12</t>
  </si>
  <si>
    <t>BDXII13</t>
  </si>
  <si>
    <t>BDXII14</t>
  </si>
  <si>
    <t>BDXII15</t>
  </si>
  <si>
    <t>BDXII16</t>
  </si>
  <si>
    <t>BDXII17</t>
  </si>
  <si>
    <t>bs</t>
  </si>
  <si>
    <t>BDXII18</t>
  </si>
  <si>
    <t>BDXV1</t>
  </si>
  <si>
    <t>BDXV2</t>
  </si>
  <si>
    <t>BDXV3</t>
  </si>
  <si>
    <t>BDXV4</t>
  </si>
  <si>
    <t>BDXV5</t>
  </si>
  <si>
    <t>BDXV6</t>
  </si>
  <si>
    <t>BDXV7</t>
  </si>
  <si>
    <t>BDXV8</t>
  </si>
  <si>
    <t>BDXV9</t>
  </si>
  <si>
    <t>BDXV10</t>
  </si>
  <si>
    <t>BDXV11</t>
  </si>
  <si>
    <t>BDXV12</t>
  </si>
  <si>
    <t>BDXV13</t>
  </si>
  <si>
    <t>BDXV14</t>
  </si>
  <si>
    <t>BDXV15</t>
  </si>
  <si>
    <t>BDXV16</t>
  </si>
  <si>
    <t>BDXV17</t>
  </si>
  <si>
    <t>BDXV18</t>
  </si>
  <si>
    <t>BDXV19</t>
  </si>
  <si>
    <t>BDXII19, BDXV20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</si>
  <si>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</si>
  <si>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</si>
  <si>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</si>
  <si>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</si>
  <si>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rừng đặc dụng đề xuất</t>
  </si>
  <si>
    <t>Thửa đất số 79, tờ bản đồ số 14 và toàn bộ thửa đất nằm dọc trên tuyến đường GTNT tại tờ bản đồ số 12</t>
  </si>
  <si>
    <t>Thửa đất số 14, tờ bản đồ số 9 (Toàn tuyến)</t>
  </si>
  <si>
    <t>Thửa đất số 197, tờ bản đồ số 35</t>
  </si>
  <si>
    <t>Thửa đất số 190, tờ bản đồ số 44 và toàn bộ thửa đất nằm dọc theo tuyến đường GTNT tờ bản đồ 41</t>
  </si>
  <si>
    <t>Thửa đất số 150, tờ bản đồ số 42 và đến hết ranh thửa số 7 tờ bản đồ 43 (Toàn tuyến)</t>
  </si>
  <si>
    <t>Tuyến đường số 7 và 7A thuộc Khu TTHC xã Đường 10 cũ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</si>
  <si>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</si>
  <si>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</si>
  <si>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</si>
  <si>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</si>
  <si>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</si>
  <si>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</si>
  <si>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BS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</si>
  <si>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</si>
  <si>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</si>
  <si>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</si>
  <si>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</si>
  <si>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</si>
  <si>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</si>
  <si>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</si>
  <si>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</si>
  <si>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</si>
  <si>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</si>
  <si>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</si>
  <si>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bê tông nhựa</t>
  </si>
  <si>
    <t>Đường 4B - Bê tông xi măng (Nhà ông Phát thợ mộc)</t>
  </si>
  <si>
    <t>Các tuyến đường thuộc khu TTHC xã Đak nhau</t>
  </si>
  <si>
    <t>I.36. Xã Đắk Nhau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</si>
</sst>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5" fontId="3" fillId="0" borderId="1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6"/>
  <sheetViews>
    <sheetView view="pageBreakPreview" topLeftCell="B1" zoomScale="85" zoomScaleNormal="85" zoomScaleSheetLayoutView="85" workbookViewId="0">
      <selection activeCell="C9" sqref="C9"/>
    </sheetView>
  </sheetViews>
  <sheetFormatPr defaultRowHeight="15.75" x14ac:dyDescent="0.25"/>
  <cols>
    <col min="1" max="1" width="9.140625" style="11" hidden="1" customWidth="1"/>
    <col min="2" max="2" width="9.5703125" style="13" bestFit="1" customWidth="1"/>
    <col min="3" max="3" width="49.42578125" style="14" customWidth="1"/>
    <col min="4" max="4" width="28.42578125" style="14" customWidth="1"/>
    <col min="5" max="5" width="31" style="14" customWidth="1"/>
    <col min="6" max="6" width="13" style="10" customWidth="1"/>
    <col min="7" max="7" width="14.5703125" style="21" customWidth="1"/>
    <col min="8" max="8" width="13" style="21" customWidth="1"/>
    <col min="9" max="9" width="13.140625" style="17" customWidth="1"/>
    <col min="10" max="10" width="13.7109375" style="17" customWidth="1"/>
    <col min="11" max="11" width="12.85546875" style="17" customWidth="1"/>
    <col min="12" max="12" width="12.85546875" style="16" customWidth="1"/>
    <col min="13" max="13" width="15.140625" style="22" customWidth="1"/>
    <col min="14" max="14" width="13.5703125" style="22" customWidth="1"/>
    <col min="15" max="16384" width="9.140625" style="11"/>
  </cols>
  <sheetData>
    <row r="1" spans="1:14" ht="84" customHeight="1" x14ac:dyDescent="0.25">
      <c r="A1" s="24"/>
      <c r="B1" s="34" t="s">
        <v>0</v>
      </c>
      <c r="C1" s="34" t="s">
        <v>1</v>
      </c>
      <c r="D1" s="34" t="s">
        <v>2</v>
      </c>
      <c r="E1" s="34"/>
      <c r="F1" s="35" t="s">
        <v>109</v>
      </c>
      <c r="G1" s="35" t="s">
        <v>111</v>
      </c>
      <c r="H1" s="35" t="s">
        <v>110</v>
      </c>
      <c r="I1" s="35" t="s">
        <v>132</v>
      </c>
      <c r="J1" s="35" t="s">
        <v>136</v>
      </c>
      <c r="K1" s="35" t="s">
        <v>137</v>
      </c>
      <c r="L1" s="33" t="s">
        <v>133</v>
      </c>
      <c r="M1" s="33" t="s">
        <v>134</v>
      </c>
      <c r="N1" s="33" t="s">
        <v>135</v>
      </c>
    </row>
    <row r="2" spans="1:14" ht="33.75" customHeight="1" x14ac:dyDescent="0.25">
      <c r="A2" s="24"/>
      <c r="B2" s="34"/>
      <c r="C2" s="34"/>
      <c r="D2" s="1" t="s">
        <v>67</v>
      </c>
      <c r="E2" s="1" t="s">
        <v>68</v>
      </c>
      <c r="F2" s="35"/>
      <c r="G2" s="35"/>
      <c r="H2" s="35"/>
      <c r="I2" s="35"/>
      <c r="J2" s="35"/>
      <c r="K2" s="35"/>
      <c r="L2" s="33"/>
      <c r="M2" s="33"/>
      <c r="N2" s="33"/>
    </row>
    <row r="3" spans="1:14" x14ac:dyDescent="0.25">
      <c r="A3" s="24"/>
      <c r="B3" s="1"/>
      <c r="C3" s="9" t="s">
        <v>141</v>
      </c>
      <c r="D3" s="9"/>
      <c r="E3" s="9"/>
      <c r="F3" s="8"/>
      <c r="G3" s="25"/>
      <c r="H3" s="25"/>
      <c r="I3" s="8"/>
      <c r="J3" s="10"/>
      <c r="K3" s="10"/>
      <c r="L3" s="7"/>
      <c r="M3" s="26"/>
      <c r="N3" s="26"/>
    </row>
    <row r="4" spans="1:14" ht="31.5" x14ac:dyDescent="0.25">
      <c r="A4" s="27" t="s">
        <v>70</v>
      </c>
      <c r="B4" s="3">
        <v>1</v>
      </c>
      <c r="C4" s="5" t="s">
        <v>13</v>
      </c>
      <c r="D4" s="5" t="s">
        <v>14</v>
      </c>
      <c r="E4" s="5" t="s">
        <v>15</v>
      </c>
      <c r="F4" s="6">
        <v>800</v>
      </c>
      <c r="G4" s="25">
        <v>544</v>
      </c>
      <c r="H4" s="25">
        <v>480</v>
      </c>
      <c r="I4" s="6">
        <v>800</v>
      </c>
      <c r="J4" s="10">
        <f>0.7*I4</f>
        <v>560</v>
      </c>
      <c r="K4" s="10">
        <f>0.6*I4</f>
        <v>480</v>
      </c>
      <c r="L4" s="7">
        <f>I4/F4</f>
        <v>1</v>
      </c>
      <c r="M4" s="26">
        <f>J4/G4</f>
        <v>1.0294117647058822</v>
      </c>
      <c r="N4" s="26">
        <f>K4/H4</f>
        <v>1</v>
      </c>
    </row>
    <row r="5" spans="1:14" ht="31.5" x14ac:dyDescent="0.25">
      <c r="A5" s="27" t="s">
        <v>71</v>
      </c>
      <c r="B5" s="3">
        <f>B4+1</f>
        <v>2</v>
      </c>
      <c r="C5" s="5" t="s">
        <v>13</v>
      </c>
      <c r="D5" s="5" t="s">
        <v>15</v>
      </c>
      <c r="E5" s="5" t="s">
        <v>16</v>
      </c>
      <c r="F5" s="6">
        <v>1000</v>
      </c>
      <c r="G5" s="25">
        <v>680</v>
      </c>
      <c r="H5" s="25">
        <v>600</v>
      </c>
      <c r="I5" s="6">
        <v>1000</v>
      </c>
      <c r="J5" s="10">
        <f t="shared" ref="J5:J45" si="0">0.7*I5</f>
        <v>700</v>
      </c>
      <c r="K5" s="10">
        <f t="shared" ref="K5:K45" si="1">0.6*I5</f>
        <v>600</v>
      </c>
      <c r="L5" s="7">
        <f t="shared" ref="L5:L43" si="2">I5/F5</f>
        <v>1</v>
      </c>
      <c r="M5" s="26">
        <f t="shared" ref="M5:M43" si="3">J5/G5</f>
        <v>1.0294117647058822</v>
      </c>
      <c r="N5" s="26">
        <f t="shared" ref="N5:N43" si="4">K5/H5</f>
        <v>1</v>
      </c>
    </row>
    <row r="6" spans="1:14" ht="31.5" x14ac:dyDescent="0.25">
      <c r="A6" s="27" t="s">
        <v>72</v>
      </c>
      <c r="B6" s="3">
        <f t="shared" ref="B6:B45" si="5">B5+1</f>
        <v>3</v>
      </c>
      <c r="C6" s="5" t="s">
        <v>13</v>
      </c>
      <c r="D6" s="5" t="s">
        <v>17</v>
      </c>
      <c r="E6" s="5" t="s">
        <v>18</v>
      </c>
      <c r="F6" s="6">
        <v>750</v>
      </c>
      <c r="G6" s="25">
        <v>510.00000000000006</v>
      </c>
      <c r="H6" s="25">
        <v>450</v>
      </c>
      <c r="I6" s="6">
        <v>750</v>
      </c>
      <c r="J6" s="10">
        <f t="shared" si="0"/>
        <v>525</v>
      </c>
      <c r="K6" s="10">
        <f t="shared" si="1"/>
        <v>450</v>
      </c>
      <c r="L6" s="7">
        <f t="shared" si="2"/>
        <v>1</v>
      </c>
      <c r="M6" s="26">
        <f t="shared" si="3"/>
        <v>1.0294117647058822</v>
      </c>
      <c r="N6" s="26">
        <f t="shared" si="4"/>
        <v>1</v>
      </c>
    </row>
    <row r="7" spans="1:14" x14ac:dyDescent="0.25">
      <c r="A7" s="27" t="s">
        <v>74</v>
      </c>
      <c r="B7" s="3">
        <f t="shared" si="5"/>
        <v>4</v>
      </c>
      <c r="C7" s="5" t="s">
        <v>11</v>
      </c>
      <c r="D7" s="5" t="s">
        <v>25</v>
      </c>
      <c r="E7" s="5" t="s">
        <v>20</v>
      </c>
      <c r="F7" s="6">
        <v>500</v>
      </c>
      <c r="G7" s="25">
        <v>340</v>
      </c>
      <c r="H7" s="25">
        <v>300</v>
      </c>
      <c r="I7" s="6">
        <v>500</v>
      </c>
      <c r="J7" s="10">
        <f t="shared" si="0"/>
        <v>350</v>
      </c>
      <c r="K7" s="10">
        <f t="shared" si="1"/>
        <v>300</v>
      </c>
      <c r="L7" s="7">
        <f t="shared" si="2"/>
        <v>1</v>
      </c>
      <c r="M7" s="26">
        <f t="shared" si="3"/>
        <v>1.0294117647058822</v>
      </c>
      <c r="N7" s="26">
        <f t="shared" si="4"/>
        <v>1</v>
      </c>
    </row>
    <row r="8" spans="1:14" x14ac:dyDescent="0.25">
      <c r="A8" s="27" t="s">
        <v>75</v>
      </c>
      <c r="B8" s="3">
        <f t="shared" si="5"/>
        <v>5</v>
      </c>
      <c r="C8" s="5" t="s">
        <v>11</v>
      </c>
      <c r="D8" s="5" t="s">
        <v>26</v>
      </c>
      <c r="E8" s="5" t="s">
        <v>4</v>
      </c>
      <c r="F8" s="6">
        <v>350</v>
      </c>
      <c r="G8" s="25">
        <v>238.00000000000003</v>
      </c>
      <c r="H8" s="25">
        <v>210</v>
      </c>
      <c r="I8" s="6">
        <v>350</v>
      </c>
      <c r="J8" s="10">
        <f t="shared" si="0"/>
        <v>244.99999999999997</v>
      </c>
      <c r="K8" s="10">
        <f t="shared" si="1"/>
        <v>210</v>
      </c>
      <c r="L8" s="7">
        <f t="shared" si="2"/>
        <v>1</v>
      </c>
      <c r="M8" s="26">
        <f t="shared" si="3"/>
        <v>1.029411764705882</v>
      </c>
      <c r="N8" s="26">
        <f t="shared" si="4"/>
        <v>1</v>
      </c>
    </row>
    <row r="9" spans="1:14" ht="31.5" x14ac:dyDescent="0.25">
      <c r="A9" s="27" t="s">
        <v>105</v>
      </c>
      <c r="B9" s="3">
        <f t="shared" si="5"/>
        <v>6</v>
      </c>
      <c r="C9" s="5" t="s">
        <v>11</v>
      </c>
      <c r="D9" s="5" t="s">
        <v>38</v>
      </c>
      <c r="E9" s="5" t="s">
        <v>39</v>
      </c>
      <c r="F9" s="6">
        <v>400</v>
      </c>
      <c r="G9" s="25">
        <v>272</v>
      </c>
      <c r="H9" s="25">
        <v>240</v>
      </c>
      <c r="I9" s="6">
        <v>400</v>
      </c>
      <c r="J9" s="10">
        <f t="shared" si="0"/>
        <v>280</v>
      </c>
      <c r="K9" s="10">
        <f t="shared" si="1"/>
        <v>240</v>
      </c>
      <c r="L9" s="7">
        <f t="shared" si="2"/>
        <v>1</v>
      </c>
      <c r="M9" s="26">
        <f t="shared" si="3"/>
        <v>1.0294117647058822</v>
      </c>
      <c r="N9" s="26">
        <f t="shared" si="4"/>
        <v>1</v>
      </c>
    </row>
    <row r="10" spans="1:14" ht="31.5" x14ac:dyDescent="0.25">
      <c r="A10" s="20" t="s">
        <v>126</v>
      </c>
      <c r="B10" s="3">
        <f t="shared" si="5"/>
        <v>7</v>
      </c>
      <c r="C10" s="5" t="s">
        <v>11</v>
      </c>
      <c r="D10" s="5" t="s">
        <v>39</v>
      </c>
      <c r="E10" s="5" t="s">
        <v>116</v>
      </c>
      <c r="F10" s="6"/>
      <c r="G10" s="25"/>
      <c r="H10" s="25"/>
      <c r="I10" s="6">
        <v>400</v>
      </c>
      <c r="J10" s="10">
        <f t="shared" si="0"/>
        <v>280</v>
      </c>
      <c r="K10" s="10">
        <f t="shared" si="1"/>
        <v>240</v>
      </c>
      <c r="L10" s="7"/>
      <c r="M10" s="26"/>
      <c r="N10" s="26"/>
    </row>
    <row r="11" spans="1:14" ht="31.5" x14ac:dyDescent="0.25">
      <c r="A11" s="27" t="s">
        <v>93</v>
      </c>
      <c r="B11" s="3">
        <f t="shared" si="5"/>
        <v>8</v>
      </c>
      <c r="C11" s="5" t="s">
        <v>27</v>
      </c>
      <c r="D11" s="5" t="s">
        <v>28</v>
      </c>
      <c r="E11" s="5" t="s">
        <v>29</v>
      </c>
      <c r="F11" s="6">
        <v>550</v>
      </c>
      <c r="G11" s="25">
        <v>374</v>
      </c>
      <c r="H11" s="25">
        <v>330</v>
      </c>
      <c r="I11" s="6">
        <v>550</v>
      </c>
      <c r="J11" s="10">
        <f t="shared" si="0"/>
        <v>385</v>
      </c>
      <c r="K11" s="10">
        <f t="shared" si="1"/>
        <v>330</v>
      </c>
      <c r="L11" s="7">
        <f t="shared" si="2"/>
        <v>1</v>
      </c>
      <c r="M11" s="26">
        <f t="shared" si="3"/>
        <v>1.0294117647058822</v>
      </c>
      <c r="N11" s="26">
        <f t="shared" si="4"/>
        <v>1</v>
      </c>
    </row>
    <row r="12" spans="1:14" ht="63" x14ac:dyDescent="0.25">
      <c r="A12" s="27" t="s">
        <v>94</v>
      </c>
      <c r="B12" s="3">
        <f t="shared" si="5"/>
        <v>9</v>
      </c>
      <c r="C12" s="5" t="s">
        <v>27</v>
      </c>
      <c r="D12" s="5" t="s">
        <v>114</v>
      </c>
      <c r="E12" s="5" t="s">
        <v>115</v>
      </c>
      <c r="F12" s="6">
        <v>400</v>
      </c>
      <c r="G12" s="25">
        <v>272</v>
      </c>
      <c r="H12" s="25">
        <v>240</v>
      </c>
      <c r="I12" s="6">
        <v>400</v>
      </c>
      <c r="J12" s="10">
        <f t="shared" si="0"/>
        <v>280</v>
      </c>
      <c r="K12" s="10">
        <f t="shared" si="1"/>
        <v>240</v>
      </c>
      <c r="L12" s="7">
        <f t="shared" si="2"/>
        <v>1</v>
      </c>
      <c r="M12" s="26">
        <f t="shared" si="3"/>
        <v>1.0294117647058822</v>
      </c>
      <c r="N12" s="26">
        <f t="shared" si="4"/>
        <v>1</v>
      </c>
    </row>
    <row r="13" spans="1:14" ht="31.5" x14ac:dyDescent="0.25">
      <c r="A13" s="27" t="s">
        <v>95</v>
      </c>
      <c r="B13" s="3">
        <f t="shared" si="5"/>
        <v>10</v>
      </c>
      <c r="C13" s="5" t="s">
        <v>27</v>
      </c>
      <c r="D13" s="5" t="s">
        <v>30</v>
      </c>
      <c r="E13" s="5" t="s">
        <v>31</v>
      </c>
      <c r="F13" s="6">
        <v>550</v>
      </c>
      <c r="G13" s="25">
        <v>374</v>
      </c>
      <c r="H13" s="25">
        <v>330</v>
      </c>
      <c r="I13" s="6">
        <v>550</v>
      </c>
      <c r="J13" s="10">
        <f t="shared" si="0"/>
        <v>385</v>
      </c>
      <c r="K13" s="10">
        <f t="shared" si="1"/>
        <v>330</v>
      </c>
      <c r="L13" s="7">
        <f t="shared" si="2"/>
        <v>1</v>
      </c>
      <c r="M13" s="26">
        <f t="shared" si="3"/>
        <v>1.0294117647058822</v>
      </c>
      <c r="N13" s="26">
        <f t="shared" si="4"/>
        <v>1</v>
      </c>
    </row>
    <row r="14" spans="1:14" ht="31.5" x14ac:dyDescent="0.25">
      <c r="A14" s="27" t="s">
        <v>98</v>
      </c>
      <c r="B14" s="3">
        <f t="shared" si="5"/>
        <v>11</v>
      </c>
      <c r="C14" s="5" t="s">
        <v>27</v>
      </c>
      <c r="D14" s="5" t="s">
        <v>32</v>
      </c>
      <c r="E14" s="5" t="s">
        <v>33</v>
      </c>
      <c r="F14" s="6">
        <v>400</v>
      </c>
      <c r="G14" s="25">
        <v>272</v>
      </c>
      <c r="H14" s="25">
        <v>240</v>
      </c>
      <c r="I14" s="6">
        <v>400</v>
      </c>
      <c r="J14" s="10">
        <f t="shared" si="0"/>
        <v>280</v>
      </c>
      <c r="K14" s="10">
        <f t="shared" si="1"/>
        <v>240</v>
      </c>
      <c r="L14" s="7">
        <f t="shared" si="2"/>
        <v>1</v>
      </c>
      <c r="M14" s="26">
        <f t="shared" si="3"/>
        <v>1.0294117647058822</v>
      </c>
      <c r="N14" s="26">
        <f t="shared" si="4"/>
        <v>1</v>
      </c>
    </row>
    <row r="15" spans="1:14" ht="31.5" x14ac:dyDescent="0.25">
      <c r="A15" s="27" t="s">
        <v>99</v>
      </c>
      <c r="B15" s="3">
        <f t="shared" si="5"/>
        <v>12</v>
      </c>
      <c r="C15" s="5" t="s">
        <v>27</v>
      </c>
      <c r="D15" s="5" t="s">
        <v>34</v>
      </c>
      <c r="E15" s="5" t="s">
        <v>35</v>
      </c>
      <c r="F15" s="6">
        <v>550</v>
      </c>
      <c r="G15" s="25">
        <v>374</v>
      </c>
      <c r="H15" s="25">
        <v>330</v>
      </c>
      <c r="I15" s="6">
        <v>550</v>
      </c>
      <c r="J15" s="10">
        <f t="shared" si="0"/>
        <v>385</v>
      </c>
      <c r="K15" s="10">
        <f t="shared" si="1"/>
        <v>330</v>
      </c>
      <c r="L15" s="7">
        <f t="shared" si="2"/>
        <v>1</v>
      </c>
      <c r="M15" s="26">
        <f t="shared" si="3"/>
        <v>1.0294117647058822</v>
      </c>
      <c r="N15" s="26">
        <f t="shared" si="4"/>
        <v>1</v>
      </c>
    </row>
    <row r="16" spans="1:14" ht="31.5" x14ac:dyDescent="0.25">
      <c r="A16" s="27" t="s">
        <v>104</v>
      </c>
      <c r="B16" s="3">
        <f t="shared" si="5"/>
        <v>13</v>
      </c>
      <c r="C16" s="5" t="s">
        <v>27</v>
      </c>
      <c r="D16" s="5" t="s">
        <v>36</v>
      </c>
      <c r="E16" s="5" t="s">
        <v>37</v>
      </c>
      <c r="F16" s="6">
        <v>450</v>
      </c>
      <c r="G16" s="25">
        <v>306</v>
      </c>
      <c r="H16" s="25">
        <v>270</v>
      </c>
      <c r="I16" s="6">
        <v>450</v>
      </c>
      <c r="J16" s="10">
        <f t="shared" si="0"/>
        <v>315</v>
      </c>
      <c r="K16" s="10">
        <f t="shared" si="1"/>
        <v>270</v>
      </c>
      <c r="L16" s="7">
        <f t="shared" si="2"/>
        <v>1</v>
      </c>
      <c r="M16" s="26">
        <f t="shared" si="3"/>
        <v>1.0294117647058822</v>
      </c>
      <c r="N16" s="26">
        <f t="shared" si="4"/>
        <v>1</v>
      </c>
    </row>
    <row r="17" spans="1:14" x14ac:dyDescent="0.25">
      <c r="A17" s="27" t="s">
        <v>73</v>
      </c>
      <c r="B17" s="3">
        <f t="shared" si="5"/>
        <v>14</v>
      </c>
      <c r="C17" s="5" t="s">
        <v>19</v>
      </c>
      <c r="D17" s="5" t="s">
        <v>20</v>
      </c>
      <c r="E17" s="5" t="s">
        <v>14</v>
      </c>
      <c r="F17" s="6">
        <v>700</v>
      </c>
      <c r="G17" s="25">
        <v>476.00000000000006</v>
      </c>
      <c r="H17" s="25">
        <v>420</v>
      </c>
      <c r="I17" s="6">
        <v>700</v>
      </c>
      <c r="J17" s="10">
        <f t="shared" si="0"/>
        <v>489.99999999999994</v>
      </c>
      <c r="K17" s="10">
        <f t="shared" si="1"/>
        <v>420</v>
      </c>
      <c r="L17" s="7">
        <f t="shared" si="2"/>
        <v>1</v>
      </c>
      <c r="M17" s="26">
        <f t="shared" si="3"/>
        <v>1.029411764705882</v>
      </c>
      <c r="N17" s="26">
        <f t="shared" si="4"/>
        <v>1</v>
      </c>
    </row>
    <row r="18" spans="1:14" ht="31.5" x14ac:dyDescent="0.25">
      <c r="A18" s="27" t="s">
        <v>89</v>
      </c>
      <c r="B18" s="3">
        <f t="shared" si="5"/>
        <v>15</v>
      </c>
      <c r="C18" s="5" t="s">
        <v>19</v>
      </c>
      <c r="D18" s="5" t="s">
        <v>21</v>
      </c>
      <c r="E18" s="5" t="s">
        <v>22</v>
      </c>
      <c r="F18" s="6">
        <v>700</v>
      </c>
      <c r="G18" s="25">
        <v>476.00000000000006</v>
      </c>
      <c r="H18" s="25">
        <v>420</v>
      </c>
      <c r="I18" s="6">
        <v>700</v>
      </c>
      <c r="J18" s="10">
        <f t="shared" si="0"/>
        <v>489.99999999999994</v>
      </c>
      <c r="K18" s="10">
        <f t="shared" si="1"/>
        <v>420</v>
      </c>
      <c r="L18" s="7">
        <f t="shared" si="2"/>
        <v>1</v>
      </c>
      <c r="M18" s="26">
        <f t="shared" si="3"/>
        <v>1.029411764705882</v>
      </c>
      <c r="N18" s="26">
        <f t="shared" si="4"/>
        <v>1</v>
      </c>
    </row>
    <row r="19" spans="1:14" ht="31.5" x14ac:dyDescent="0.25">
      <c r="A19" s="27" t="s">
        <v>90</v>
      </c>
      <c r="B19" s="3">
        <f t="shared" si="5"/>
        <v>16</v>
      </c>
      <c r="C19" s="5" t="s">
        <v>19</v>
      </c>
      <c r="D19" s="5" t="s">
        <v>23</v>
      </c>
      <c r="E19" s="5" t="s">
        <v>24</v>
      </c>
      <c r="F19" s="6">
        <v>1000</v>
      </c>
      <c r="G19" s="25">
        <v>680</v>
      </c>
      <c r="H19" s="25">
        <v>600</v>
      </c>
      <c r="I19" s="6">
        <v>1000</v>
      </c>
      <c r="J19" s="10">
        <f t="shared" si="0"/>
        <v>700</v>
      </c>
      <c r="K19" s="10">
        <f t="shared" si="1"/>
        <v>600</v>
      </c>
      <c r="L19" s="7">
        <f t="shared" si="2"/>
        <v>1</v>
      </c>
      <c r="M19" s="26">
        <f t="shared" si="3"/>
        <v>1.0294117647058822</v>
      </c>
      <c r="N19" s="26">
        <f t="shared" si="4"/>
        <v>1</v>
      </c>
    </row>
    <row r="20" spans="1:14" ht="31.5" x14ac:dyDescent="0.25">
      <c r="A20" s="27" t="s">
        <v>91</v>
      </c>
      <c r="B20" s="3">
        <f t="shared" si="5"/>
        <v>17</v>
      </c>
      <c r="C20" s="5" t="s">
        <v>45</v>
      </c>
      <c r="D20" s="5" t="s">
        <v>46</v>
      </c>
      <c r="E20" s="5" t="s">
        <v>47</v>
      </c>
      <c r="F20" s="6">
        <v>400</v>
      </c>
      <c r="G20" s="25">
        <v>272</v>
      </c>
      <c r="H20" s="25">
        <v>240</v>
      </c>
      <c r="I20" s="6">
        <v>400</v>
      </c>
      <c r="J20" s="10">
        <f t="shared" si="0"/>
        <v>280</v>
      </c>
      <c r="K20" s="10">
        <f t="shared" si="1"/>
        <v>240</v>
      </c>
      <c r="L20" s="7">
        <f t="shared" si="2"/>
        <v>1</v>
      </c>
      <c r="M20" s="26">
        <f t="shared" si="3"/>
        <v>1.0294117647058822</v>
      </c>
      <c r="N20" s="26">
        <f t="shared" si="4"/>
        <v>1</v>
      </c>
    </row>
    <row r="21" spans="1:14" ht="31.5" x14ac:dyDescent="0.25">
      <c r="A21" s="27" t="s">
        <v>92</v>
      </c>
      <c r="B21" s="3">
        <f t="shared" si="5"/>
        <v>18</v>
      </c>
      <c r="C21" s="5" t="s">
        <v>45</v>
      </c>
      <c r="D21" s="5" t="s">
        <v>48</v>
      </c>
      <c r="E21" s="5" t="s">
        <v>49</v>
      </c>
      <c r="F21" s="6">
        <v>300</v>
      </c>
      <c r="G21" s="25">
        <v>204.00000000000003</v>
      </c>
      <c r="H21" s="25">
        <v>180</v>
      </c>
      <c r="I21" s="6">
        <v>300</v>
      </c>
      <c r="J21" s="10">
        <f t="shared" si="0"/>
        <v>210</v>
      </c>
      <c r="K21" s="10">
        <f t="shared" si="1"/>
        <v>180</v>
      </c>
      <c r="L21" s="7">
        <f t="shared" si="2"/>
        <v>1</v>
      </c>
      <c r="M21" s="26">
        <f t="shared" si="3"/>
        <v>1.0294117647058822</v>
      </c>
      <c r="N21" s="26">
        <f t="shared" si="4"/>
        <v>1</v>
      </c>
    </row>
    <row r="22" spans="1:14" ht="31.5" x14ac:dyDescent="0.25">
      <c r="A22" s="27" t="s">
        <v>96</v>
      </c>
      <c r="B22" s="3">
        <f t="shared" si="5"/>
        <v>19</v>
      </c>
      <c r="C22" s="5" t="s">
        <v>45</v>
      </c>
      <c r="D22" s="5" t="s">
        <v>50</v>
      </c>
      <c r="E22" s="5" t="s">
        <v>51</v>
      </c>
      <c r="F22" s="6">
        <v>550</v>
      </c>
      <c r="G22" s="25">
        <v>374</v>
      </c>
      <c r="H22" s="25">
        <v>330</v>
      </c>
      <c r="I22" s="6">
        <v>550</v>
      </c>
      <c r="J22" s="10">
        <f t="shared" si="0"/>
        <v>385</v>
      </c>
      <c r="K22" s="10">
        <f t="shared" si="1"/>
        <v>330</v>
      </c>
      <c r="L22" s="7">
        <f t="shared" si="2"/>
        <v>1</v>
      </c>
      <c r="M22" s="26">
        <f t="shared" si="3"/>
        <v>1.0294117647058822</v>
      </c>
      <c r="N22" s="26">
        <f t="shared" si="4"/>
        <v>1</v>
      </c>
    </row>
    <row r="23" spans="1:14" ht="31.5" x14ac:dyDescent="0.25">
      <c r="A23" s="27" t="s">
        <v>97</v>
      </c>
      <c r="B23" s="3">
        <f t="shared" si="5"/>
        <v>20</v>
      </c>
      <c r="C23" s="5" t="s">
        <v>45</v>
      </c>
      <c r="D23" s="5" t="s">
        <v>52</v>
      </c>
      <c r="E23" s="5" t="s">
        <v>53</v>
      </c>
      <c r="F23" s="6">
        <v>400</v>
      </c>
      <c r="G23" s="25">
        <v>272</v>
      </c>
      <c r="H23" s="25">
        <v>240</v>
      </c>
      <c r="I23" s="6">
        <v>400</v>
      </c>
      <c r="J23" s="10">
        <f t="shared" si="0"/>
        <v>280</v>
      </c>
      <c r="K23" s="10">
        <f t="shared" si="1"/>
        <v>240</v>
      </c>
      <c r="L23" s="7">
        <f t="shared" si="2"/>
        <v>1</v>
      </c>
      <c r="M23" s="26">
        <f t="shared" si="3"/>
        <v>1.0294117647058822</v>
      </c>
      <c r="N23" s="26">
        <f t="shared" si="4"/>
        <v>1</v>
      </c>
    </row>
    <row r="24" spans="1:14" ht="31.5" x14ac:dyDescent="0.25">
      <c r="A24" s="27" t="s">
        <v>101</v>
      </c>
      <c r="B24" s="3">
        <f t="shared" si="5"/>
        <v>21</v>
      </c>
      <c r="C24" s="5" t="s">
        <v>45</v>
      </c>
      <c r="D24" s="5" t="s">
        <v>56</v>
      </c>
      <c r="E24" s="5" t="s">
        <v>57</v>
      </c>
      <c r="F24" s="6">
        <v>400</v>
      </c>
      <c r="G24" s="25">
        <v>272</v>
      </c>
      <c r="H24" s="25">
        <v>240</v>
      </c>
      <c r="I24" s="6">
        <v>400</v>
      </c>
      <c r="J24" s="10">
        <f t="shared" si="0"/>
        <v>280</v>
      </c>
      <c r="K24" s="10">
        <f t="shared" si="1"/>
        <v>240</v>
      </c>
      <c r="L24" s="7">
        <f t="shared" si="2"/>
        <v>1</v>
      </c>
      <c r="M24" s="26">
        <f t="shared" si="3"/>
        <v>1.0294117647058822</v>
      </c>
      <c r="N24" s="26">
        <f t="shared" si="4"/>
        <v>1</v>
      </c>
    </row>
    <row r="25" spans="1:14" ht="31.5" x14ac:dyDescent="0.25">
      <c r="A25" s="27" t="s">
        <v>103</v>
      </c>
      <c r="B25" s="3">
        <f t="shared" si="5"/>
        <v>22</v>
      </c>
      <c r="C25" s="5" t="s">
        <v>45</v>
      </c>
      <c r="D25" s="5" t="s">
        <v>60</v>
      </c>
      <c r="E25" s="5" t="s">
        <v>61</v>
      </c>
      <c r="F25" s="6">
        <v>400</v>
      </c>
      <c r="G25" s="25">
        <v>272</v>
      </c>
      <c r="H25" s="25">
        <v>240</v>
      </c>
      <c r="I25" s="6">
        <v>400</v>
      </c>
      <c r="J25" s="10">
        <f t="shared" si="0"/>
        <v>280</v>
      </c>
      <c r="K25" s="10">
        <f t="shared" si="1"/>
        <v>240</v>
      </c>
      <c r="L25" s="7">
        <f t="shared" si="2"/>
        <v>1</v>
      </c>
      <c r="M25" s="26">
        <f t="shared" si="3"/>
        <v>1.0294117647058822</v>
      </c>
      <c r="N25" s="26">
        <f t="shared" si="4"/>
        <v>1</v>
      </c>
    </row>
    <row r="26" spans="1:14" ht="31.5" x14ac:dyDescent="0.25">
      <c r="A26" s="27" t="s">
        <v>106</v>
      </c>
      <c r="B26" s="3">
        <f t="shared" si="5"/>
        <v>23</v>
      </c>
      <c r="C26" s="5" t="s">
        <v>45</v>
      </c>
      <c r="D26" s="5" t="s">
        <v>62</v>
      </c>
      <c r="E26" s="5" t="s">
        <v>63</v>
      </c>
      <c r="F26" s="6">
        <v>450</v>
      </c>
      <c r="G26" s="25">
        <v>306</v>
      </c>
      <c r="H26" s="25">
        <v>270</v>
      </c>
      <c r="I26" s="6">
        <v>450</v>
      </c>
      <c r="J26" s="10">
        <f t="shared" si="0"/>
        <v>315</v>
      </c>
      <c r="K26" s="10">
        <f t="shared" si="1"/>
        <v>270</v>
      </c>
      <c r="L26" s="7">
        <f t="shared" si="2"/>
        <v>1</v>
      </c>
      <c r="M26" s="26">
        <f t="shared" si="3"/>
        <v>1.0294117647058822</v>
      </c>
      <c r="N26" s="26">
        <f t="shared" si="4"/>
        <v>1</v>
      </c>
    </row>
    <row r="27" spans="1:14" ht="31.5" x14ac:dyDescent="0.25">
      <c r="A27" s="27" t="s">
        <v>107</v>
      </c>
      <c r="B27" s="3">
        <f t="shared" si="5"/>
        <v>24</v>
      </c>
      <c r="C27" s="5" t="s">
        <v>45</v>
      </c>
      <c r="D27" s="5" t="s">
        <v>64</v>
      </c>
      <c r="E27" s="5" t="s">
        <v>65</v>
      </c>
      <c r="F27" s="6">
        <v>450</v>
      </c>
      <c r="G27" s="25">
        <v>306</v>
      </c>
      <c r="H27" s="25">
        <v>270</v>
      </c>
      <c r="I27" s="6">
        <v>450</v>
      </c>
      <c r="J27" s="10">
        <f t="shared" si="0"/>
        <v>315</v>
      </c>
      <c r="K27" s="10">
        <f t="shared" si="1"/>
        <v>270</v>
      </c>
      <c r="L27" s="7">
        <f t="shared" si="2"/>
        <v>1</v>
      </c>
      <c r="M27" s="26">
        <f t="shared" si="3"/>
        <v>1.0294117647058822</v>
      </c>
      <c r="N27" s="26">
        <f t="shared" si="4"/>
        <v>1</v>
      </c>
    </row>
    <row r="28" spans="1:14" ht="63" x14ac:dyDescent="0.25">
      <c r="A28" s="27" t="s">
        <v>126</v>
      </c>
      <c r="B28" s="3">
        <f t="shared" si="5"/>
        <v>25</v>
      </c>
      <c r="C28" s="5" t="s">
        <v>45</v>
      </c>
      <c r="D28" s="5" t="s">
        <v>117</v>
      </c>
      <c r="E28" s="5" t="s">
        <v>118</v>
      </c>
      <c r="F28" s="6"/>
      <c r="G28" s="25"/>
      <c r="H28" s="25"/>
      <c r="I28" s="6">
        <v>400</v>
      </c>
      <c r="J28" s="10">
        <f t="shared" si="0"/>
        <v>280</v>
      </c>
      <c r="K28" s="10">
        <f t="shared" si="1"/>
        <v>240</v>
      </c>
      <c r="L28" s="7"/>
      <c r="M28" s="26"/>
      <c r="N28" s="26"/>
    </row>
    <row r="29" spans="1:14" ht="31.5" x14ac:dyDescent="0.25">
      <c r="A29" s="27" t="s">
        <v>100</v>
      </c>
      <c r="B29" s="3">
        <f t="shared" si="5"/>
        <v>26</v>
      </c>
      <c r="C29" s="5" t="s">
        <v>45</v>
      </c>
      <c r="D29" s="5" t="s">
        <v>54</v>
      </c>
      <c r="E29" s="5" t="s">
        <v>55</v>
      </c>
      <c r="F29" s="6">
        <v>550</v>
      </c>
      <c r="G29" s="25">
        <v>374</v>
      </c>
      <c r="H29" s="25">
        <v>330</v>
      </c>
      <c r="I29" s="6">
        <v>550</v>
      </c>
      <c r="J29" s="10">
        <f t="shared" si="0"/>
        <v>385</v>
      </c>
      <c r="K29" s="10">
        <f t="shared" si="1"/>
        <v>330</v>
      </c>
      <c r="L29" s="7">
        <f t="shared" si="2"/>
        <v>1</v>
      </c>
      <c r="M29" s="26">
        <f t="shared" si="3"/>
        <v>1.0294117647058822</v>
      </c>
      <c r="N29" s="26">
        <f t="shared" si="4"/>
        <v>1</v>
      </c>
    </row>
    <row r="30" spans="1:14" ht="31.5" x14ac:dyDescent="0.25">
      <c r="A30" s="27" t="s">
        <v>102</v>
      </c>
      <c r="B30" s="3">
        <f t="shared" si="5"/>
        <v>27</v>
      </c>
      <c r="C30" s="5" t="s">
        <v>138</v>
      </c>
      <c r="D30" s="5" t="s">
        <v>58</v>
      </c>
      <c r="E30" s="5" t="s">
        <v>59</v>
      </c>
      <c r="F30" s="6">
        <v>350</v>
      </c>
      <c r="G30" s="25">
        <v>238.00000000000003</v>
      </c>
      <c r="H30" s="25">
        <v>210</v>
      </c>
      <c r="I30" s="6">
        <v>350</v>
      </c>
      <c r="J30" s="10">
        <f t="shared" si="0"/>
        <v>244.99999999999997</v>
      </c>
      <c r="K30" s="10">
        <f t="shared" si="1"/>
        <v>210</v>
      </c>
      <c r="L30" s="7">
        <f t="shared" si="2"/>
        <v>1</v>
      </c>
      <c r="M30" s="26">
        <f t="shared" si="3"/>
        <v>1.029411764705882</v>
      </c>
      <c r="N30" s="26">
        <f t="shared" si="4"/>
        <v>1</v>
      </c>
    </row>
    <row r="31" spans="1:14" x14ac:dyDescent="0.25">
      <c r="A31" s="27" t="s">
        <v>88</v>
      </c>
      <c r="B31" s="3">
        <f t="shared" si="5"/>
        <v>28</v>
      </c>
      <c r="C31" s="5" t="s">
        <v>12</v>
      </c>
      <c r="D31" s="5" t="s">
        <v>6</v>
      </c>
      <c r="E31" s="5"/>
      <c r="F31" s="6">
        <v>300</v>
      </c>
      <c r="G31" s="25">
        <v>204.00000000000003</v>
      </c>
      <c r="H31" s="25">
        <v>180</v>
      </c>
      <c r="I31" s="6">
        <v>300</v>
      </c>
      <c r="J31" s="10">
        <f t="shared" si="0"/>
        <v>210</v>
      </c>
      <c r="K31" s="10">
        <f t="shared" si="1"/>
        <v>180</v>
      </c>
      <c r="L31" s="7">
        <f t="shared" si="2"/>
        <v>1</v>
      </c>
      <c r="M31" s="26">
        <f t="shared" si="3"/>
        <v>1.0294117647058822</v>
      </c>
      <c r="N31" s="26">
        <f t="shared" si="4"/>
        <v>1</v>
      </c>
    </row>
    <row r="32" spans="1:14" ht="25.5" x14ac:dyDescent="0.25">
      <c r="A32" s="27" t="s">
        <v>108</v>
      </c>
      <c r="B32" s="3">
        <f t="shared" si="5"/>
        <v>29</v>
      </c>
      <c r="C32" s="5" t="s">
        <v>10</v>
      </c>
      <c r="D32" s="5" t="s">
        <v>6</v>
      </c>
      <c r="E32" s="5"/>
      <c r="F32" s="6">
        <v>250</v>
      </c>
      <c r="G32" s="25">
        <v>170</v>
      </c>
      <c r="H32" s="25">
        <v>150</v>
      </c>
      <c r="I32" s="6">
        <v>250</v>
      </c>
      <c r="J32" s="10">
        <f t="shared" si="0"/>
        <v>175</v>
      </c>
      <c r="K32" s="10">
        <f t="shared" si="1"/>
        <v>150</v>
      </c>
      <c r="L32" s="7">
        <f t="shared" si="2"/>
        <v>1</v>
      </c>
      <c r="M32" s="26">
        <f t="shared" si="3"/>
        <v>1.0294117647058822</v>
      </c>
      <c r="N32" s="26">
        <f t="shared" si="4"/>
        <v>1</v>
      </c>
    </row>
    <row r="33" spans="1:14" ht="31.5" x14ac:dyDescent="0.25">
      <c r="A33" s="27" t="s">
        <v>76</v>
      </c>
      <c r="B33" s="3">
        <f t="shared" si="5"/>
        <v>30</v>
      </c>
      <c r="C33" s="5" t="s">
        <v>40</v>
      </c>
      <c r="D33" s="5" t="s">
        <v>6</v>
      </c>
      <c r="E33" s="5"/>
      <c r="F33" s="6">
        <v>300</v>
      </c>
      <c r="G33" s="25">
        <v>204.00000000000003</v>
      </c>
      <c r="H33" s="25">
        <v>180</v>
      </c>
      <c r="I33" s="6">
        <v>300</v>
      </c>
      <c r="J33" s="10">
        <f t="shared" si="0"/>
        <v>210</v>
      </c>
      <c r="K33" s="10">
        <f t="shared" si="1"/>
        <v>180</v>
      </c>
      <c r="L33" s="7">
        <f t="shared" si="2"/>
        <v>1</v>
      </c>
      <c r="M33" s="26">
        <f t="shared" si="3"/>
        <v>1.0294117647058822</v>
      </c>
      <c r="N33" s="26">
        <f t="shared" si="4"/>
        <v>1</v>
      </c>
    </row>
    <row r="34" spans="1:14" x14ac:dyDescent="0.25">
      <c r="A34" s="27" t="s">
        <v>77</v>
      </c>
      <c r="B34" s="3">
        <f t="shared" si="5"/>
        <v>31</v>
      </c>
      <c r="C34" s="5" t="s">
        <v>41</v>
      </c>
      <c r="D34" s="5" t="s">
        <v>6</v>
      </c>
      <c r="E34" s="5"/>
      <c r="F34" s="6">
        <v>300</v>
      </c>
      <c r="G34" s="25">
        <v>204.00000000000003</v>
      </c>
      <c r="H34" s="25">
        <v>180</v>
      </c>
      <c r="I34" s="6">
        <v>300</v>
      </c>
      <c r="J34" s="10">
        <f t="shared" si="0"/>
        <v>210</v>
      </c>
      <c r="K34" s="10">
        <f t="shared" si="1"/>
        <v>180</v>
      </c>
      <c r="L34" s="7">
        <f t="shared" si="2"/>
        <v>1</v>
      </c>
      <c r="M34" s="26">
        <f t="shared" si="3"/>
        <v>1.0294117647058822</v>
      </c>
      <c r="N34" s="26">
        <f t="shared" si="4"/>
        <v>1</v>
      </c>
    </row>
    <row r="35" spans="1:14" x14ac:dyDescent="0.25">
      <c r="A35" s="27" t="s">
        <v>78</v>
      </c>
      <c r="B35" s="3">
        <f t="shared" si="5"/>
        <v>32</v>
      </c>
      <c r="C35" s="5" t="s">
        <v>42</v>
      </c>
      <c r="D35" s="5" t="s">
        <v>6</v>
      </c>
      <c r="E35" s="5"/>
      <c r="F35" s="6">
        <v>300</v>
      </c>
      <c r="G35" s="25">
        <v>204.00000000000003</v>
      </c>
      <c r="H35" s="25">
        <v>180</v>
      </c>
      <c r="I35" s="6">
        <v>300</v>
      </c>
      <c r="J35" s="10">
        <f t="shared" si="0"/>
        <v>210</v>
      </c>
      <c r="K35" s="10">
        <f t="shared" si="1"/>
        <v>180</v>
      </c>
      <c r="L35" s="7">
        <f t="shared" si="2"/>
        <v>1</v>
      </c>
      <c r="M35" s="26">
        <f t="shared" si="3"/>
        <v>1.0294117647058822</v>
      </c>
      <c r="N35" s="26">
        <f t="shared" si="4"/>
        <v>1</v>
      </c>
    </row>
    <row r="36" spans="1:14" ht="31.5" x14ac:dyDescent="0.25">
      <c r="A36" s="27" t="s">
        <v>79</v>
      </c>
      <c r="B36" s="3">
        <f t="shared" si="5"/>
        <v>33</v>
      </c>
      <c r="C36" s="5" t="s">
        <v>43</v>
      </c>
      <c r="D36" s="5" t="s">
        <v>6</v>
      </c>
      <c r="E36" s="5"/>
      <c r="F36" s="6">
        <v>350</v>
      </c>
      <c r="G36" s="25">
        <v>238.00000000000003</v>
      </c>
      <c r="H36" s="25">
        <v>210</v>
      </c>
      <c r="I36" s="6">
        <v>350</v>
      </c>
      <c r="J36" s="10">
        <f t="shared" si="0"/>
        <v>244.99999999999997</v>
      </c>
      <c r="K36" s="10">
        <f t="shared" si="1"/>
        <v>210</v>
      </c>
      <c r="L36" s="7">
        <f t="shared" si="2"/>
        <v>1</v>
      </c>
      <c r="M36" s="26">
        <f t="shared" si="3"/>
        <v>1.029411764705882</v>
      </c>
      <c r="N36" s="26">
        <f t="shared" si="4"/>
        <v>1</v>
      </c>
    </row>
    <row r="37" spans="1:14" x14ac:dyDescent="0.25">
      <c r="A37" s="27" t="s">
        <v>80</v>
      </c>
      <c r="B37" s="3">
        <f t="shared" si="5"/>
        <v>34</v>
      </c>
      <c r="C37" s="5" t="s">
        <v>44</v>
      </c>
      <c r="D37" s="5" t="s">
        <v>6</v>
      </c>
      <c r="E37" s="5"/>
      <c r="F37" s="6">
        <v>300</v>
      </c>
      <c r="G37" s="25">
        <v>204.00000000000003</v>
      </c>
      <c r="H37" s="25">
        <v>180</v>
      </c>
      <c r="I37" s="6">
        <v>300</v>
      </c>
      <c r="J37" s="10">
        <f t="shared" si="0"/>
        <v>210</v>
      </c>
      <c r="K37" s="10">
        <f t="shared" si="1"/>
        <v>180</v>
      </c>
      <c r="L37" s="7">
        <f t="shared" si="2"/>
        <v>1</v>
      </c>
      <c r="M37" s="26">
        <f t="shared" si="3"/>
        <v>1.0294117647058822</v>
      </c>
      <c r="N37" s="26">
        <f t="shared" si="4"/>
        <v>1</v>
      </c>
    </row>
    <row r="38" spans="1:14" x14ac:dyDescent="0.25">
      <c r="A38" s="27" t="s">
        <v>81</v>
      </c>
      <c r="B38" s="3">
        <f t="shared" si="5"/>
        <v>35</v>
      </c>
      <c r="C38" s="5" t="s">
        <v>7</v>
      </c>
      <c r="D38" s="5" t="s">
        <v>6</v>
      </c>
      <c r="E38" s="5"/>
      <c r="F38" s="6">
        <v>500</v>
      </c>
      <c r="G38" s="25">
        <v>340</v>
      </c>
      <c r="H38" s="25">
        <v>300</v>
      </c>
      <c r="I38" s="6">
        <v>500</v>
      </c>
      <c r="J38" s="10">
        <f t="shared" si="0"/>
        <v>350</v>
      </c>
      <c r="K38" s="10">
        <f t="shared" si="1"/>
        <v>300</v>
      </c>
      <c r="L38" s="7">
        <f t="shared" si="2"/>
        <v>1</v>
      </c>
      <c r="M38" s="26">
        <f t="shared" si="3"/>
        <v>1.0294117647058822</v>
      </c>
      <c r="N38" s="26">
        <f t="shared" si="4"/>
        <v>1</v>
      </c>
    </row>
    <row r="39" spans="1:14" x14ac:dyDescent="0.25">
      <c r="A39" s="27" t="s">
        <v>82</v>
      </c>
      <c r="B39" s="3">
        <f t="shared" si="5"/>
        <v>36</v>
      </c>
      <c r="C39" s="5" t="s">
        <v>3</v>
      </c>
      <c r="D39" s="5" t="s">
        <v>6</v>
      </c>
      <c r="E39" s="5"/>
      <c r="F39" s="6">
        <v>500</v>
      </c>
      <c r="G39" s="25">
        <v>340</v>
      </c>
      <c r="H39" s="25">
        <v>300</v>
      </c>
      <c r="I39" s="6">
        <v>500</v>
      </c>
      <c r="J39" s="10">
        <f t="shared" si="0"/>
        <v>350</v>
      </c>
      <c r="K39" s="10">
        <f t="shared" si="1"/>
        <v>300</v>
      </c>
      <c r="L39" s="7">
        <f t="shared" si="2"/>
        <v>1</v>
      </c>
      <c r="M39" s="26">
        <f t="shared" si="3"/>
        <v>1.0294117647058822</v>
      </c>
      <c r="N39" s="26">
        <f t="shared" si="4"/>
        <v>1</v>
      </c>
    </row>
    <row r="40" spans="1:14" x14ac:dyDescent="0.25">
      <c r="A40" s="27" t="s">
        <v>83</v>
      </c>
      <c r="B40" s="3">
        <f t="shared" si="5"/>
        <v>37</v>
      </c>
      <c r="C40" s="5" t="s">
        <v>8</v>
      </c>
      <c r="D40" s="5" t="s">
        <v>6</v>
      </c>
      <c r="E40" s="5"/>
      <c r="F40" s="6">
        <v>500</v>
      </c>
      <c r="G40" s="25">
        <v>340</v>
      </c>
      <c r="H40" s="25">
        <v>300</v>
      </c>
      <c r="I40" s="6">
        <v>500</v>
      </c>
      <c r="J40" s="10">
        <f t="shared" si="0"/>
        <v>350</v>
      </c>
      <c r="K40" s="10">
        <f t="shared" si="1"/>
        <v>300</v>
      </c>
      <c r="L40" s="7">
        <f t="shared" si="2"/>
        <v>1</v>
      </c>
      <c r="M40" s="26">
        <f t="shared" si="3"/>
        <v>1.0294117647058822</v>
      </c>
      <c r="N40" s="26">
        <f t="shared" si="4"/>
        <v>1</v>
      </c>
    </row>
    <row r="41" spans="1:14" x14ac:dyDescent="0.25">
      <c r="A41" s="27" t="s">
        <v>84</v>
      </c>
      <c r="B41" s="3">
        <f t="shared" si="5"/>
        <v>38</v>
      </c>
      <c r="C41" s="5" t="s">
        <v>5</v>
      </c>
      <c r="D41" s="5" t="s">
        <v>6</v>
      </c>
      <c r="E41" s="5"/>
      <c r="F41" s="6">
        <v>400</v>
      </c>
      <c r="G41" s="25">
        <v>272</v>
      </c>
      <c r="H41" s="25">
        <v>240</v>
      </c>
      <c r="I41" s="6">
        <v>400</v>
      </c>
      <c r="J41" s="10">
        <f t="shared" si="0"/>
        <v>280</v>
      </c>
      <c r="K41" s="10">
        <f t="shared" si="1"/>
        <v>240</v>
      </c>
      <c r="L41" s="7">
        <f t="shared" si="2"/>
        <v>1</v>
      </c>
      <c r="M41" s="26">
        <f t="shared" si="3"/>
        <v>1.0294117647058822</v>
      </c>
      <c r="N41" s="26">
        <f t="shared" si="4"/>
        <v>1</v>
      </c>
    </row>
    <row r="42" spans="1:14" x14ac:dyDescent="0.25">
      <c r="A42" s="27" t="s">
        <v>85</v>
      </c>
      <c r="B42" s="3">
        <f t="shared" si="5"/>
        <v>39</v>
      </c>
      <c r="C42" s="5" t="s">
        <v>9</v>
      </c>
      <c r="D42" s="5" t="s">
        <v>6</v>
      </c>
      <c r="E42" s="5"/>
      <c r="F42" s="6">
        <v>350</v>
      </c>
      <c r="G42" s="25">
        <v>238.00000000000003</v>
      </c>
      <c r="H42" s="25">
        <v>210</v>
      </c>
      <c r="I42" s="6">
        <v>350</v>
      </c>
      <c r="J42" s="10">
        <f t="shared" si="0"/>
        <v>244.99999999999997</v>
      </c>
      <c r="K42" s="10">
        <f t="shared" si="1"/>
        <v>210</v>
      </c>
      <c r="L42" s="7">
        <f t="shared" si="2"/>
        <v>1</v>
      </c>
      <c r="M42" s="26">
        <f t="shared" si="3"/>
        <v>1.029411764705882</v>
      </c>
      <c r="N42" s="26">
        <f t="shared" si="4"/>
        <v>1</v>
      </c>
    </row>
    <row r="43" spans="1:14" ht="39.75" customHeight="1" x14ac:dyDescent="0.25">
      <c r="A43" s="27" t="s">
        <v>86</v>
      </c>
      <c r="B43" s="3">
        <f t="shared" si="5"/>
        <v>40</v>
      </c>
      <c r="C43" s="5" t="s">
        <v>139</v>
      </c>
      <c r="D43" s="5" t="s">
        <v>6</v>
      </c>
      <c r="E43" s="5"/>
      <c r="F43" s="6">
        <v>300</v>
      </c>
      <c r="G43" s="25">
        <v>204.00000000000003</v>
      </c>
      <c r="H43" s="25">
        <v>180</v>
      </c>
      <c r="I43" s="6">
        <v>300</v>
      </c>
      <c r="J43" s="10">
        <f t="shared" si="0"/>
        <v>210</v>
      </c>
      <c r="K43" s="10">
        <f t="shared" si="1"/>
        <v>180</v>
      </c>
      <c r="L43" s="7">
        <f t="shared" si="2"/>
        <v>1</v>
      </c>
      <c r="M43" s="26">
        <f t="shared" si="3"/>
        <v>1.0294117647058822</v>
      </c>
      <c r="N43" s="26">
        <f t="shared" si="4"/>
        <v>1</v>
      </c>
    </row>
    <row r="44" spans="1:14" x14ac:dyDescent="0.25">
      <c r="A44" s="24" t="s">
        <v>87</v>
      </c>
      <c r="B44" s="3">
        <f t="shared" si="5"/>
        <v>41</v>
      </c>
      <c r="C44" s="5" t="s">
        <v>140</v>
      </c>
      <c r="D44" s="5" t="s">
        <v>6</v>
      </c>
      <c r="E44" s="5"/>
      <c r="F44" s="6"/>
      <c r="G44" s="25"/>
      <c r="H44" s="25"/>
      <c r="I44" s="6">
        <v>500</v>
      </c>
      <c r="J44" s="10">
        <f t="shared" si="0"/>
        <v>350</v>
      </c>
      <c r="K44" s="10">
        <f t="shared" si="1"/>
        <v>300</v>
      </c>
      <c r="L44" s="7"/>
      <c r="M44" s="26"/>
      <c r="N44" s="26"/>
    </row>
    <row r="45" spans="1:14" ht="33.75" customHeight="1" x14ac:dyDescent="0.25">
      <c r="A45" s="24" t="s">
        <v>87</v>
      </c>
      <c r="B45" s="3">
        <f t="shared" si="5"/>
        <v>42</v>
      </c>
      <c r="C45" s="5" t="s">
        <v>119</v>
      </c>
      <c r="D45" s="5" t="s">
        <v>6</v>
      </c>
      <c r="E45" s="5"/>
      <c r="F45" s="6"/>
      <c r="G45" s="25"/>
      <c r="H45" s="25"/>
      <c r="I45" s="6">
        <v>500</v>
      </c>
      <c r="J45" s="10">
        <f t="shared" si="0"/>
        <v>350</v>
      </c>
      <c r="K45" s="10">
        <f t="shared" si="1"/>
        <v>300</v>
      </c>
      <c r="L45" s="7"/>
      <c r="M45" s="26"/>
      <c r="N45" s="26"/>
    </row>
    <row r="46" spans="1:14" x14ac:dyDescent="0.25">
      <c r="F46" s="23"/>
    </row>
  </sheetData>
  <autoFilter ref="A1:N45" xr:uid="{1057FE0E-9BD3-4BA1-ADED-336EF71DE582}">
    <filterColumn colId="3" showButton="0"/>
  </autoFilter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conditionalFormatting sqref="A1:A1048576">
    <cfRule type="duplicateValues" dxfId="0" priority="1"/>
  </conditionalFormatting>
  <pageMargins left="0.33" right="0.19" top="0.27" bottom="0.31" header="0.31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45"/>
  <sheetViews>
    <sheetView tabSelected="1" view="pageBreakPreview" topLeftCell="B1" zoomScale="85" zoomScaleNormal="100" zoomScaleSheetLayoutView="85" workbookViewId="0">
      <selection activeCell="L14" sqref="L14"/>
    </sheetView>
  </sheetViews>
  <sheetFormatPr defaultRowHeight="15.75" x14ac:dyDescent="0.25"/>
  <cols>
    <col min="1" max="1" width="9.140625" style="12" hidden="1" customWidth="1"/>
    <col min="2" max="2" width="6" style="19" customWidth="1"/>
    <col min="3" max="3" width="32.85546875" style="15" customWidth="1"/>
    <col min="4" max="5" width="38.42578125" style="15" customWidth="1"/>
    <col min="6" max="11" width="11.140625" style="18" customWidth="1"/>
    <col min="12" max="13" width="11.140625" style="32" customWidth="1"/>
    <col min="14" max="17" width="11.140625" style="18" customWidth="1"/>
    <col min="18" max="18" width="9.140625" style="31"/>
    <col min="19" max="16384" width="9.140625" style="12"/>
  </cols>
  <sheetData>
    <row r="1" spans="1:19" ht="31.5" customHeight="1" x14ac:dyDescent="0.25">
      <c r="A1" s="24"/>
      <c r="B1" s="34" t="s">
        <v>0</v>
      </c>
      <c r="C1" s="34" t="s">
        <v>1</v>
      </c>
      <c r="D1" s="34" t="s">
        <v>2</v>
      </c>
      <c r="E1" s="34"/>
      <c r="F1" s="36" t="s">
        <v>112</v>
      </c>
      <c r="G1" s="36" t="s">
        <v>120</v>
      </c>
      <c r="H1" s="36" t="s">
        <v>127</v>
      </c>
      <c r="I1" s="36" t="s">
        <v>128</v>
      </c>
      <c r="J1" s="36" t="s">
        <v>129</v>
      </c>
      <c r="K1" s="36" t="s">
        <v>130</v>
      </c>
      <c r="L1" s="37" t="s">
        <v>124</v>
      </c>
      <c r="M1" s="37" t="s">
        <v>125</v>
      </c>
      <c r="N1" s="36" t="s">
        <v>121</v>
      </c>
      <c r="O1" s="36" t="s">
        <v>122</v>
      </c>
      <c r="P1" s="36" t="s">
        <v>123</v>
      </c>
      <c r="Q1" s="36" t="s">
        <v>113</v>
      </c>
      <c r="R1" s="36" t="s">
        <v>131</v>
      </c>
    </row>
    <row r="2" spans="1:19" ht="66.75" customHeight="1" x14ac:dyDescent="0.25">
      <c r="A2" s="24"/>
      <c r="B2" s="34"/>
      <c r="C2" s="34"/>
      <c r="D2" s="1" t="s">
        <v>69</v>
      </c>
      <c r="E2" s="1" t="s">
        <v>68</v>
      </c>
      <c r="F2" s="36"/>
      <c r="G2" s="36"/>
      <c r="H2" s="36"/>
      <c r="I2" s="36"/>
      <c r="J2" s="36"/>
      <c r="K2" s="36"/>
      <c r="L2" s="37"/>
      <c r="M2" s="37"/>
      <c r="N2" s="36"/>
      <c r="O2" s="36"/>
      <c r="P2" s="36"/>
      <c r="Q2" s="36"/>
      <c r="R2" s="36"/>
    </row>
    <row r="3" spans="1:19" x14ac:dyDescent="0.25">
      <c r="A3" s="24"/>
      <c r="B3" s="1"/>
      <c r="C3" s="9" t="s">
        <v>66</v>
      </c>
      <c r="D3" s="9"/>
      <c r="E3" s="9"/>
      <c r="F3" s="2"/>
      <c r="G3" s="2"/>
      <c r="H3" s="2"/>
      <c r="I3" s="2"/>
      <c r="J3" s="2"/>
      <c r="K3" s="2"/>
      <c r="L3" s="30"/>
      <c r="M3" s="30"/>
      <c r="N3" s="2"/>
      <c r="O3" s="2"/>
      <c r="P3" s="2"/>
      <c r="Q3" s="2"/>
      <c r="R3" s="25"/>
    </row>
    <row r="4" spans="1:19" x14ac:dyDescent="0.25">
      <c r="A4" s="28" t="s">
        <v>70</v>
      </c>
      <c r="B4" s="3">
        <f>'ĐẤT PNN'!B4</f>
        <v>1</v>
      </c>
      <c r="C4" s="5" t="str">
        <f>'ĐẤT PNN'!C4</f>
        <v>Đường ĐT 760</v>
      </c>
      <c r="D4" s="5" t="str">
        <f>'ĐẤT PNN'!D4</f>
        <v>Giáp ranh xã Bom Bo</v>
      </c>
      <c r="E4" s="5" t="str">
        <f>'ĐẤT PNN'!E4</f>
        <v>Giáp ranh thửa 204, tờ bản đồ số 79</v>
      </c>
      <c r="F4" s="4">
        <v>120</v>
      </c>
      <c r="G4" s="4">
        <v>84</v>
      </c>
      <c r="H4" s="4">
        <v>15</v>
      </c>
      <c r="I4" s="4">
        <v>13</v>
      </c>
      <c r="J4" s="4">
        <v>13</v>
      </c>
      <c r="K4" s="4">
        <v>13</v>
      </c>
      <c r="L4" s="30">
        <f>F4*1.4</f>
        <v>168</v>
      </c>
      <c r="M4" s="30">
        <f t="shared" ref="M4" si="0">G4*1.4</f>
        <v>117.6</v>
      </c>
      <c r="N4" s="30">
        <f>H4*$S$4</f>
        <v>37</v>
      </c>
      <c r="O4" s="30">
        <f>I4*$S$4</f>
        <v>32.06666666666667</v>
      </c>
      <c r="P4" s="30">
        <f>J4*$S$4</f>
        <v>32.06666666666667</v>
      </c>
      <c r="Q4" s="30">
        <f>K4*$S$4</f>
        <v>32.06666666666667</v>
      </c>
      <c r="R4" s="26">
        <f>L4/F4</f>
        <v>1.4</v>
      </c>
      <c r="S4" s="12">
        <f>74/30</f>
        <v>2.4666666666666668</v>
      </c>
    </row>
    <row r="5" spans="1:19" ht="31.5" x14ac:dyDescent="0.25">
      <c r="A5" s="28" t="s">
        <v>71</v>
      </c>
      <c r="B5" s="3">
        <f>'ĐẤT PNN'!B5</f>
        <v>2</v>
      </c>
      <c r="C5" s="5" t="str">
        <f>'ĐẤT PNN'!C5</f>
        <v>Đường ĐT 760</v>
      </c>
      <c r="D5" s="5" t="str">
        <f>'ĐẤT PNN'!D5</f>
        <v>Giáp ranh thửa 204, tờ bản đồ số 79</v>
      </c>
      <c r="E5" s="5" t="str">
        <f>'ĐẤT PNN'!E5</f>
        <v>Đến hết ranh của hàng điện thoại Ngọc Sơn</v>
      </c>
      <c r="F5" s="4">
        <v>120</v>
      </c>
      <c r="G5" s="4">
        <v>84</v>
      </c>
      <c r="H5" s="4">
        <v>15</v>
      </c>
      <c r="I5" s="4">
        <v>13</v>
      </c>
      <c r="J5" s="4">
        <v>13</v>
      </c>
      <c r="K5" s="4">
        <v>13</v>
      </c>
      <c r="L5" s="30">
        <f t="shared" ref="L5:L19" si="1">F5*1.4</f>
        <v>168</v>
      </c>
      <c r="M5" s="30">
        <f t="shared" ref="M5:M19" si="2">G5*1.4</f>
        <v>117.6</v>
      </c>
      <c r="N5" s="30">
        <f t="shared" ref="N5:N19" si="3">H5*$S$4</f>
        <v>37</v>
      </c>
      <c r="O5" s="30">
        <f t="shared" ref="O5:O19" si="4">I5*$S$4</f>
        <v>32.06666666666667</v>
      </c>
      <c r="P5" s="30">
        <f t="shared" ref="P5:P19" si="5">J5*$S$4</f>
        <v>32.06666666666667</v>
      </c>
      <c r="Q5" s="30">
        <f t="shared" ref="Q5:Q19" si="6">K5*$S$4</f>
        <v>32.06666666666667</v>
      </c>
      <c r="R5" s="26">
        <f t="shared" ref="R5:R19" si="7">L5/F5</f>
        <v>1.4</v>
      </c>
    </row>
    <row r="6" spans="1:19" x14ac:dyDescent="0.25">
      <c r="A6" s="28" t="s">
        <v>72</v>
      </c>
      <c r="B6" s="3">
        <f>'ĐẤT PNN'!B6</f>
        <v>3</v>
      </c>
      <c r="C6" s="5" t="str">
        <f>'ĐẤT PNN'!C6</f>
        <v>Đường ĐT 760</v>
      </c>
      <c r="D6" s="5" t="str">
        <f>'ĐẤT PNN'!D6</f>
        <v>Từ cửa hàng điện thoại Ngọc Sơn</v>
      </c>
      <c r="E6" s="5" t="str">
        <f>'ĐẤT PNN'!E6</f>
        <v>Ngã ba thôn 2 đi thôn 5</v>
      </c>
      <c r="F6" s="4">
        <v>120</v>
      </c>
      <c r="G6" s="4">
        <v>84</v>
      </c>
      <c r="H6" s="4">
        <v>15</v>
      </c>
      <c r="I6" s="4">
        <v>13</v>
      </c>
      <c r="J6" s="4">
        <v>13</v>
      </c>
      <c r="K6" s="4">
        <v>13</v>
      </c>
      <c r="L6" s="30">
        <f t="shared" si="1"/>
        <v>168</v>
      </c>
      <c r="M6" s="30">
        <f t="shared" si="2"/>
        <v>117.6</v>
      </c>
      <c r="N6" s="30">
        <f t="shared" si="3"/>
        <v>37</v>
      </c>
      <c r="O6" s="30">
        <f t="shared" si="4"/>
        <v>32.06666666666667</v>
      </c>
      <c r="P6" s="30">
        <f t="shared" si="5"/>
        <v>32.06666666666667</v>
      </c>
      <c r="Q6" s="30">
        <f t="shared" si="6"/>
        <v>32.06666666666667</v>
      </c>
      <c r="R6" s="26">
        <f t="shared" si="7"/>
        <v>1.4</v>
      </c>
    </row>
    <row r="7" spans="1:19" x14ac:dyDescent="0.25">
      <c r="A7" s="28" t="s">
        <v>74</v>
      </c>
      <c r="B7" s="3">
        <f>'ĐẤT PNN'!B7</f>
        <v>4</v>
      </c>
      <c r="C7" s="5" t="str">
        <f>'ĐẤT PNN'!C7</f>
        <v>Đường ĐT 760B</v>
      </c>
      <c r="D7" s="5" t="str">
        <f>'ĐẤT PNN'!D7</f>
        <v>Từ ngã ba chuồng trâu</v>
      </c>
      <c r="E7" s="5" t="str">
        <f>'ĐẤT PNN'!E7</f>
        <v>Ngã ba Nùng</v>
      </c>
      <c r="F7" s="4">
        <v>75</v>
      </c>
      <c r="G7" s="4">
        <v>53</v>
      </c>
      <c r="H7" s="4">
        <v>15</v>
      </c>
      <c r="I7" s="4">
        <v>13</v>
      </c>
      <c r="J7" s="4">
        <v>13</v>
      </c>
      <c r="K7" s="4">
        <v>13</v>
      </c>
      <c r="L7" s="30">
        <f t="shared" si="1"/>
        <v>105</v>
      </c>
      <c r="M7" s="30">
        <f t="shared" si="2"/>
        <v>74.199999999999989</v>
      </c>
      <c r="N7" s="30">
        <f t="shared" si="3"/>
        <v>37</v>
      </c>
      <c r="O7" s="30">
        <f t="shared" si="4"/>
        <v>32.06666666666667</v>
      </c>
      <c r="P7" s="30">
        <f t="shared" si="5"/>
        <v>32.06666666666667</v>
      </c>
      <c r="Q7" s="30">
        <f t="shared" si="6"/>
        <v>32.06666666666667</v>
      </c>
      <c r="R7" s="26">
        <f t="shared" si="7"/>
        <v>1.4</v>
      </c>
    </row>
    <row r="8" spans="1:19" x14ac:dyDescent="0.25">
      <c r="A8" s="28" t="s">
        <v>75</v>
      </c>
      <c r="B8" s="3">
        <f>'ĐẤT PNN'!B8</f>
        <v>5</v>
      </c>
      <c r="C8" s="5" t="str">
        <f>'ĐẤT PNN'!C8</f>
        <v>Đường ĐT 760B</v>
      </c>
      <c r="D8" s="5" t="str">
        <f>'ĐẤT PNN'!D8</f>
        <v>Từ Cây xăng Chung Chiều</v>
      </c>
      <c r="E8" s="5" t="str">
        <f>'ĐẤT PNN'!E8</f>
        <v>Hết tuyến</v>
      </c>
      <c r="F8" s="4">
        <v>75</v>
      </c>
      <c r="G8" s="4">
        <v>53</v>
      </c>
      <c r="H8" s="4">
        <v>15</v>
      </c>
      <c r="I8" s="4">
        <v>13</v>
      </c>
      <c r="J8" s="4">
        <v>13</v>
      </c>
      <c r="K8" s="4">
        <v>13</v>
      </c>
      <c r="L8" s="30">
        <f t="shared" si="1"/>
        <v>105</v>
      </c>
      <c r="M8" s="30">
        <f t="shared" si="2"/>
        <v>74.199999999999989</v>
      </c>
      <c r="N8" s="30">
        <f t="shared" si="3"/>
        <v>37</v>
      </c>
      <c r="O8" s="30">
        <f t="shared" si="4"/>
        <v>32.06666666666667</v>
      </c>
      <c r="P8" s="30">
        <f t="shared" si="5"/>
        <v>32.06666666666667</v>
      </c>
      <c r="Q8" s="30">
        <f t="shared" si="6"/>
        <v>32.06666666666667</v>
      </c>
      <c r="R8" s="26">
        <f t="shared" si="7"/>
        <v>1.4</v>
      </c>
    </row>
    <row r="9" spans="1:19" x14ac:dyDescent="0.25">
      <c r="A9" s="28" t="s">
        <v>105</v>
      </c>
      <c r="B9" s="3">
        <f>'ĐẤT PNN'!B9</f>
        <v>6</v>
      </c>
      <c r="C9" s="5" t="str">
        <f>'ĐẤT PNN'!C9</f>
        <v>Đường ĐT 760B</v>
      </c>
      <c r="D9" s="5" t="str">
        <f>'ĐẤT PNN'!D9</f>
        <v>Thửa đất số 184, tờ bản đồ số 34</v>
      </c>
      <c r="E9" s="5" t="str">
        <f>'ĐẤT PNN'!E9</f>
        <v>Thửa đất số 165, tờ bản đồ số 34</v>
      </c>
      <c r="F9" s="4">
        <v>75</v>
      </c>
      <c r="G9" s="4">
        <v>53</v>
      </c>
      <c r="H9" s="4">
        <v>15</v>
      </c>
      <c r="I9" s="4">
        <v>13</v>
      </c>
      <c r="J9" s="4">
        <v>13</v>
      </c>
      <c r="K9" s="4">
        <v>13</v>
      </c>
      <c r="L9" s="30">
        <f t="shared" si="1"/>
        <v>105</v>
      </c>
      <c r="M9" s="30">
        <f t="shared" si="2"/>
        <v>74.199999999999989</v>
      </c>
      <c r="N9" s="30">
        <f t="shared" si="3"/>
        <v>37</v>
      </c>
      <c r="O9" s="30">
        <f t="shared" si="4"/>
        <v>32.06666666666667</v>
      </c>
      <c r="P9" s="30">
        <f t="shared" si="5"/>
        <v>32.06666666666667</v>
      </c>
      <c r="Q9" s="30">
        <f t="shared" si="6"/>
        <v>32.06666666666667</v>
      </c>
      <c r="R9" s="26">
        <f t="shared" si="7"/>
        <v>1.4</v>
      </c>
    </row>
    <row r="10" spans="1:19" x14ac:dyDescent="0.25">
      <c r="A10" s="28" t="s">
        <v>126</v>
      </c>
      <c r="B10" s="3">
        <f>'ĐẤT PNN'!B10</f>
        <v>7</v>
      </c>
      <c r="C10" s="5" t="str">
        <f>'ĐẤT PNN'!C10</f>
        <v>Đường ĐT 760B</v>
      </c>
      <c r="D10" s="5" t="str">
        <f>'ĐẤT PNN'!D10</f>
        <v>Thửa đất số 165, tờ bản đồ số 34</v>
      </c>
      <c r="E10" s="5" t="str">
        <f>'ĐẤT PNN'!E10</f>
        <v>Thửa đất số 197, tờ bản đồ số 35</v>
      </c>
      <c r="F10" s="4">
        <v>75</v>
      </c>
      <c r="G10" s="4">
        <v>53</v>
      </c>
      <c r="H10" s="4">
        <v>15</v>
      </c>
      <c r="I10" s="4">
        <v>13</v>
      </c>
      <c r="J10" s="4">
        <v>13</v>
      </c>
      <c r="K10" s="4">
        <v>13</v>
      </c>
      <c r="L10" s="30">
        <f t="shared" si="1"/>
        <v>105</v>
      </c>
      <c r="M10" s="30">
        <f t="shared" si="2"/>
        <v>74.199999999999989</v>
      </c>
      <c r="N10" s="30">
        <f t="shared" si="3"/>
        <v>37</v>
      </c>
      <c r="O10" s="30">
        <f t="shared" si="4"/>
        <v>32.06666666666667</v>
      </c>
      <c r="P10" s="30">
        <f t="shared" si="5"/>
        <v>32.06666666666667</v>
      </c>
      <c r="Q10" s="30">
        <f t="shared" si="6"/>
        <v>32.06666666666667</v>
      </c>
      <c r="R10" s="26">
        <f t="shared" si="7"/>
        <v>1.4</v>
      </c>
    </row>
    <row r="11" spans="1:19" x14ac:dyDescent="0.25">
      <c r="A11" s="28" t="s">
        <v>93</v>
      </c>
      <c r="B11" s="3">
        <f>'ĐẤT PNN'!B11</f>
        <v>8</v>
      </c>
      <c r="C11" s="5" t="str">
        <f>'ĐẤT PNN'!C11</f>
        <v>Đường ĐT 760B.Nhựa</v>
      </c>
      <c r="D11" s="5" t="str">
        <f>'ĐẤT PNN'!D11</f>
        <v>Thửa đất số 20, tờ bản đồ số 25</v>
      </c>
      <c r="E11" s="5" t="str">
        <f>'ĐẤT PNN'!E11</f>
        <v>Thửa đất số 93, tờ bản đồ số 14</v>
      </c>
      <c r="F11" s="4">
        <v>75</v>
      </c>
      <c r="G11" s="4">
        <v>53</v>
      </c>
      <c r="H11" s="4">
        <v>15</v>
      </c>
      <c r="I11" s="4">
        <v>13</v>
      </c>
      <c r="J11" s="4">
        <v>13</v>
      </c>
      <c r="K11" s="4">
        <v>13</v>
      </c>
      <c r="L11" s="30">
        <f t="shared" si="1"/>
        <v>105</v>
      </c>
      <c r="M11" s="30">
        <f t="shared" si="2"/>
        <v>74.199999999999989</v>
      </c>
      <c r="N11" s="30">
        <f t="shared" si="3"/>
        <v>37</v>
      </c>
      <c r="O11" s="30">
        <f t="shared" si="4"/>
        <v>32.06666666666667</v>
      </c>
      <c r="P11" s="30">
        <f t="shared" si="5"/>
        <v>32.06666666666667</v>
      </c>
      <c r="Q11" s="30">
        <f t="shared" si="6"/>
        <v>32.06666666666667</v>
      </c>
      <c r="R11" s="26">
        <f t="shared" si="7"/>
        <v>1.4</v>
      </c>
    </row>
    <row r="12" spans="1:19" ht="47.25" x14ac:dyDescent="0.25">
      <c r="A12" s="28" t="s">
        <v>94</v>
      </c>
      <c r="B12" s="3">
        <f>'ĐẤT PNN'!B12</f>
        <v>9</v>
      </c>
      <c r="C12" s="5" t="str">
        <f>'ĐẤT PNN'!C12</f>
        <v>Đường ĐT 760B.Nhựa</v>
      </c>
      <c r="D12" s="5" t="str">
        <f>'ĐẤT PNN'!D12</f>
        <v>Thửa đất số 79, tờ bản đồ số 14 và toàn bộ thửa đất nằm dọc trên tuyến đường GTNT tại tờ bản đồ số 12</v>
      </c>
      <c r="E12" s="5" t="str">
        <f>'ĐẤT PNN'!E12</f>
        <v>Thửa đất số 14, tờ bản đồ số 9 (Toàn tuyến)</v>
      </c>
      <c r="F12" s="4">
        <v>75</v>
      </c>
      <c r="G12" s="4">
        <v>53</v>
      </c>
      <c r="H12" s="4">
        <v>15</v>
      </c>
      <c r="I12" s="4">
        <v>13</v>
      </c>
      <c r="J12" s="4">
        <v>13</v>
      </c>
      <c r="K12" s="4">
        <v>13</v>
      </c>
      <c r="L12" s="30">
        <f t="shared" si="1"/>
        <v>105</v>
      </c>
      <c r="M12" s="30">
        <f t="shared" si="2"/>
        <v>74.199999999999989</v>
      </c>
      <c r="N12" s="30">
        <f t="shared" si="3"/>
        <v>37</v>
      </c>
      <c r="O12" s="30">
        <f t="shared" si="4"/>
        <v>32.06666666666667</v>
      </c>
      <c r="P12" s="30">
        <f t="shared" si="5"/>
        <v>32.06666666666667</v>
      </c>
      <c r="Q12" s="30">
        <f t="shared" si="6"/>
        <v>32.06666666666667</v>
      </c>
      <c r="R12" s="26">
        <f t="shared" si="7"/>
        <v>1.4</v>
      </c>
    </row>
    <row r="13" spans="1:19" x14ac:dyDescent="0.25">
      <c r="A13" s="28" t="s">
        <v>95</v>
      </c>
      <c r="B13" s="3">
        <f>'ĐẤT PNN'!B13</f>
        <v>10</v>
      </c>
      <c r="C13" s="5" t="str">
        <f>'ĐẤT PNN'!C13</f>
        <v>Đường ĐT 760B.Nhựa</v>
      </c>
      <c r="D13" s="5" t="str">
        <f>'ĐẤT PNN'!D13</f>
        <v>Thửa đất số 94, tờ bản đồ số 51</v>
      </c>
      <c r="E13" s="5" t="str">
        <f>'ĐẤT PNN'!E13</f>
        <v>Thửa đất số 27, tờ bản đồ số 49</v>
      </c>
      <c r="F13" s="4">
        <v>75</v>
      </c>
      <c r="G13" s="4">
        <v>53</v>
      </c>
      <c r="H13" s="4">
        <v>15</v>
      </c>
      <c r="I13" s="4">
        <v>13</v>
      </c>
      <c r="J13" s="4">
        <v>13</v>
      </c>
      <c r="K13" s="4">
        <v>13</v>
      </c>
      <c r="L13" s="30">
        <f t="shared" si="1"/>
        <v>105</v>
      </c>
      <c r="M13" s="30">
        <f t="shared" si="2"/>
        <v>74.199999999999989</v>
      </c>
      <c r="N13" s="30">
        <f t="shared" si="3"/>
        <v>37</v>
      </c>
      <c r="O13" s="30">
        <f t="shared" si="4"/>
        <v>32.06666666666667</v>
      </c>
      <c r="P13" s="30">
        <f t="shared" si="5"/>
        <v>32.06666666666667</v>
      </c>
      <c r="Q13" s="30">
        <f t="shared" si="6"/>
        <v>32.06666666666667</v>
      </c>
      <c r="R13" s="26">
        <f t="shared" si="7"/>
        <v>1.4</v>
      </c>
    </row>
    <row r="14" spans="1:19" x14ac:dyDescent="0.25">
      <c r="A14" s="28" t="s">
        <v>98</v>
      </c>
      <c r="B14" s="3">
        <f>'ĐẤT PNN'!B14</f>
        <v>11</v>
      </c>
      <c r="C14" s="5" t="str">
        <f>'ĐẤT PNN'!C14</f>
        <v>Đường ĐT 760B.Nhựa</v>
      </c>
      <c r="D14" s="5" t="str">
        <f>'ĐẤT PNN'!D14</f>
        <v>Thửa đất số 34, tờ bản đồ số 49</v>
      </c>
      <c r="E14" s="5" t="str">
        <f>'ĐẤT PNN'!E14</f>
        <v>Thửa đất số 191, tờ bản đồ số 46</v>
      </c>
      <c r="F14" s="4">
        <v>75</v>
      </c>
      <c r="G14" s="4">
        <v>53</v>
      </c>
      <c r="H14" s="4">
        <v>15</v>
      </c>
      <c r="I14" s="4">
        <v>13</v>
      </c>
      <c r="J14" s="4">
        <v>13</v>
      </c>
      <c r="K14" s="4">
        <v>13</v>
      </c>
      <c r="L14" s="30">
        <f t="shared" si="1"/>
        <v>105</v>
      </c>
      <c r="M14" s="30">
        <f t="shared" si="2"/>
        <v>74.199999999999989</v>
      </c>
      <c r="N14" s="30">
        <f t="shared" si="3"/>
        <v>37</v>
      </c>
      <c r="O14" s="30">
        <f t="shared" si="4"/>
        <v>32.06666666666667</v>
      </c>
      <c r="P14" s="30">
        <f t="shared" si="5"/>
        <v>32.06666666666667</v>
      </c>
      <c r="Q14" s="30">
        <f t="shared" si="6"/>
        <v>32.06666666666667</v>
      </c>
      <c r="R14" s="26">
        <f t="shared" si="7"/>
        <v>1.4</v>
      </c>
    </row>
    <row r="15" spans="1:19" x14ac:dyDescent="0.25">
      <c r="A15" s="28" t="s">
        <v>99</v>
      </c>
      <c r="B15" s="3">
        <f>'ĐẤT PNN'!B15</f>
        <v>12</v>
      </c>
      <c r="C15" s="5" t="str">
        <f>'ĐẤT PNN'!C15</f>
        <v>Đường ĐT 760B.Nhựa</v>
      </c>
      <c r="D15" s="5" t="str">
        <f>'ĐẤT PNN'!D15</f>
        <v>Thửa đất số 185, tờ bản đồ số 46</v>
      </c>
      <c r="E15" s="5" t="str">
        <f>'ĐẤT PNN'!E15</f>
        <v>Thửa đất số 179, tờ bản đồ số 47</v>
      </c>
      <c r="F15" s="4">
        <v>75</v>
      </c>
      <c r="G15" s="4">
        <v>53</v>
      </c>
      <c r="H15" s="4">
        <v>15</v>
      </c>
      <c r="I15" s="4">
        <v>13</v>
      </c>
      <c r="J15" s="4">
        <v>13</v>
      </c>
      <c r="K15" s="4">
        <v>13</v>
      </c>
      <c r="L15" s="30">
        <f t="shared" si="1"/>
        <v>105</v>
      </c>
      <c r="M15" s="30">
        <f t="shared" si="2"/>
        <v>74.199999999999989</v>
      </c>
      <c r="N15" s="30">
        <f t="shared" si="3"/>
        <v>37</v>
      </c>
      <c r="O15" s="30">
        <f t="shared" si="4"/>
        <v>32.06666666666667</v>
      </c>
      <c r="P15" s="30">
        <f t="shared" si="5"/>
        <v>32.06666666666667</v>
      </c>
      <c r="Q15" s="30">
        <f t="shared" si="6"/>
        <v>32.06666666666667</v>
      </c>
      <c r="R15" s="26">
        <f t="shared" si="7"/>
        <v>1.4</v>
      </c>
    </row>
    <row r="16" spans="1:19" x14ac:dyDescent="0.25">
      <c r="A16" s="28" t="s">
        <v>104</v>
      </c>
      <c r="B16" s="3">
        <f>'ĐẤT PNN'!B16</f>
        <v>13</v>
      </c>
      <c r="C16" s="5" t="str">
        <f>'ĐẤT PNN'!C16</f>
        <v>Đường ĐT 760B.Nhựa</v>
      </c>
      <c r="D16" s="5" t="str">
        <f>'ĐẤT PNN'!D16</f>
        <v>Thửa đất số 48, tờ bản đồ số 37</v>
      </c>
      <c r="E16" s="5" t="str">
        <f>'ĐẤT PNN'!E16</f>
        <v>Thửa đất số 198, tờ bản đồ số 34</v>
      </c>
      <c r="F16" s="4">
        <v>75</v>
      </c>
      <c r="G16" s="4">
        <v>53</v>
      </c>
      <c r="H16" s="4">
        <v>15</v>
      </c>
      <c r="I16" s="4">
        <v>13</v>
      </c>
      <c r="J16" s="4">
        <v>13</v>
      </c>
      <c r="K16" s="4">
        <v>13</v>
      </c>
      <c r="L16" s="30">
        <f t="shared" si="1"/>
        <v>105</v>
      </c>
      <c r="M16" s="30">
        <f t="shared" si="2"/>
        <v>74.199999999999989</v>
      </c>
      <c r="N16" s="30">
        <f t="shared" si="3"/>
        <v>37</v>
      </c>
      <c r="O16" s="30">
        <f t="shared" si="4"/>
        <v>32.06666666666667</v>
      </c>
      <c r="P16" s="30">
        <f t="shared" si="5"/>
        <v>32.06666666666667</v>
      </c>
      <c r="Q16" s="30">
        <f t="shared" si="6"/>
        <v>32.06666666666667</v>
      </c>
      <c r="R16" s="26">
        <f t="shared" si="7"/>
        <v>1.4</v>
      </c>
    </row>
    <row r="17" spans="1:18" x14ac:dyDescent="0.25">
      <c r="A17" s="28" t="s">
        <v>73</v>
      </c>
      <c r="B17" s="3">
        <f>'ĐẤT PNN'!B17</f>
        <v>14</v>
      </c>
      <c r="C17" s="5" t="str">
        <f>'ĐẤT PNN'!C17</f>
        <v>Đường liên xã Bom Bo - Đăk Nhau</v>
      </c>
      <c r="D17" s="5" t="str">
        <f>'ĐẤT PNN'!D17</f>
        <v>Ngã ba Nùng</v>
      </c>
      <c r="E17" s="5" t="str">
        <f>'ĐẤT PNN'!E17</f>
        <v>Giáp ranh xã Bom Bo</v>
      </c>
      <c r="F17" s="4">
        <v>75</v>
      </c>
      <c r="G17" s="4">
        <v>53</v>
      </c>
      <c r="H17" s="4">
        <v>15</v>
      </c>
      <c r="I17" s="4">
        <v>13</v>
      </c>
      <c r="J17" s="4">
        <v>13</v>
      </c>
      <c r="K17" s="4">
        <v>13</v>
      </c>
      <c r="L17" s="30">
        <f t="shared" si="1"/>
        <v>105</v>
      </c>
      <c r="M17" s="30">
        <f t="shared" si="2"/>
        <v>74.199999999999989</v>
      </c>
      <c r="N17" s="30">
        <f t="shared" si="3"/>
        <v>37</v>
      </c>
      <c r="O17" s="30">
        <f t="shared" si="4"/>
        <v>32.06666666666667</v>
      </c>
      <c r="P17" s="30">
        <f t="shared" si="5"/>
        <v>32.06666666666667</v>
      </c>
      <c r="Q17" s="30">
        <f t="shared" si="6"/>
        <v>32.06666666666667</v>
      </c>
      <c r="R17" s="26">
        <f t="shared" si="7"/>
        <v>1.4</v>
      </c>
    </row>
    <row r="18" spans="1:18" x14ac:dyDescent="0.25">
      <c r="A18" s="28" t="s">
        <v>89</v>
      </c>
      <c r="B18" s="3">
        <f>'ĐẤT PNN'!B18</f>
        <v>15</v>
      </c>
      <c r="C18" s="5" t="str">
        <f>'ĐẤT PNN'!C18</f>
        <v>Đường liên xã Bom Bo - Đăk Nhau</v>
      </c>
      <c r="D18" s="5" t="str">
        <f>'ĐẤT PNN'!D18</f>
        <v>Thửa đất số 7, tờ bản đồ số 18</v>
      </c>
      <c r="E18" s="5" t="str">
        <f>'ĐẤT PNN'!E18</f>
        <v>Thửa đất số 16, tờ bản đồ số 50</v>
      </c>
      <c r="F18" s="4">
        <v>75</v>
      </c>
      <c r="G18" s="4">
        <v>53</v>
      </c>
      <c r="H18" s="4">
        <v>13</v>
      </c>
      <c r="I18" s="4">
        <v>10</v>
      </c>
      <c r="J18" s="4">
        <v>10</v>
      </c>
      <c r="K18" s="4">
        <v>10</v>
      </c>
      <c r="L18" s="30">
        <f t="shared" si="1"/>
        <v>105</v>
      </c>
      <c r="M18" s="30">
        <f t="shared" si="2"/>
        <v>74.199999999999989</v>
      </c>
      <c r="N18" s="30">
        <f t="shared" si="3"/>
        <v>32.06666666666667</v>
      </c>
      <c r="O18" s="30">
        <f t="shared" si="4"/>
        <v>24.666666666666668</v>
      </c>
      <c r="P18" s="30">
        <f t="shared" si="5"/>
        <v>24.666666666666668</v>
      </c>
      <c r="Q18" s="30">
        <f t="shared" si="6"/>
        <v>24.666666666666668</v>
      </c>
      <c r="R18" s="26">
        <f t="shared" si="7"/>
        <v>1.4</v>
      </c>
    </row>
    <row r="19" spans="1:18" x14ac:dyDescent="0.25">
      <c r="A19" s="28" t="s">
        <v>90</v>
      </c>
      <c r="B19" s="3">
        <f>'ĐẤT PNN'!B19</f>
        <v>16</v>
      </c>
      <c r="C19" s="5" t="str">
        <f>'ĐẤT PNN'!C19</f>
        <v>Đường liên xã Bom Bo - Đăk Nhau</v>
      </c>
      <c r="D19" s="5" t="str">
        <f>'ĐẤT PNN'!D19</f>
        <v>Thửa đất số 9, tờ bản đồ số 50</v>
      </c>
      <c r="E19" s="5" t="str">
        <f>'ĐẤT PNN'!E19</f>
        <v>Thửa đất số 93, tờ bản đồ số 51</v>
      </c>
      <c r="F19" s="4">
        <v>75</v>
      </c>
      <c r="G19" s="4">
        <v>53</v>
      </c>
      <c r="H19" s="4">
        <v>13</v>
      </c>
      <c r="I19" s="4">
        <v>10</v>
      </c>
      <c r="J19" s="4">
        <v>10</v>
      </c>
      <c r="K19" s="4">
        <v>10</v>
      </c>
      <c r="L19" s="30">
        <f t="shared" si="1"/>
        <v>105</v>
      </c>
      <c r="M19" s="30">
        <f t="shared" si="2"/>
        <v>74.199999999999989</v>
      </c>
      <c r="N19" s="30">
        <f t="shared" si="3"/>
        <v>32.06666666666667</v>
      </c>
      <c r="O19" s="30">
        <f t="shared" si="4"/>
        <v>24.666666666666668</v>
      </c>
      <c r="P19" s="30">
        <f t="shared" si="5"/>
        <v>24.666666666666668</v>
      </c>
      <c r="Q19" s="30">
        <f t="shared" si="6"/>
        <v>24.666666666666668</v>
      </c>
      <c r="R19" s="26">
        <f t="shared" si="7"/>
        <v>1.4</v>
      </c>
    </row>
    <row r="20" spans="1:18" x14ac:dyDescent="0.25">
      <c r="A20" s="28" t="s">
        <v>91</v>
      </c>
      <c r="B20" s="3">
        <f>'ĐẤT PNN'!B20</f>
        <v>17</v>
      </c>
      <c r="C20" s="5" t="str">
        <f>'ĐẤT PNN'!C20</f>
        <v>Đường thâm nhập nhựa</v>
      </c>
      <c r="D20" s="5" t="str">
        <f>'ĐẤT PNN'!D20</f>
        <v>Thửa đất số 35, tờ bản đồ số 53</v>
      </c>
      <c r="E20" s="5" t="str">
        <f>'ĐẤT PNN'!E20</f>
        <v>Thửa đất số 132, tờ bản đồ số 51</v>
      </c>
      <c r="F20" s="4">
        <v>65</v>
      </c>
      <c r="G20" s="4">
        <v>46</v>
      </c>
      <c r="H20" s="4">
        <v>13</v>
      </c>
      <c r="I20" s="4">
        <v>10</v>
      </c>
      <c r="J20" s="4">
        <v>10</v>
      </c>
      <c r="K20" s="4">
        <v>10</v>
      </c>
      <c r="L20" s="30">
        <v>65</v>
      </c>
      <c r="M20" s="30">
        <v>46</v>
      </c>
      <c r="N20" s="4">
        <v>13</v>
      </c>
      <c r="O20" s="4">
        <v>10</v>
      </c>
      <c r="P20" s="4">
        <v>10</v>
      </c>
      <c r="Q20" s="4">
        <v>10</v>
      </c>
      <c r="R20" s="26">
        <v>1</v>
      </c>
    </row>
    <row r="21" spans="1:18" x14ac:dyDescent="0.25">
      <c r="A21" s="28" t="s">
        <v>92</v>
      </c>
      <c r="B21" s="3">
        <f>'ĐẤT PNN'!B21</f>
        <v>18</v>
      </c>
      <c r="C21" s="5" t="str">
        <f>'ĐẤT PNN'!C21</f>
        <v>Đường thâm nhập nhựa</v>
      </c>
      <c r="D21" s="5" t="str">
        <f>'ĐẤT PNN'!D21</f>
        <v>Thửa đất số 31, tờ bản đồ số 24</v>
      </c>
      <c r="E21" s="5" t="str">
        <f>'ĐẤT PNN'!E21</f>
        <v>Thửa đất số 27, tờ bản đồ số 15</v>
      </c>
      <c r="F21" s="4">
        <v>65</v>
      </c>
      <c r="G21" s="4">
        <v>46</v>
      </c>
      <c r="H21" s="4">
        <v>13</v>
      </c>
      <c r="I21" s="4">
        <v>10</v>
      </c>
      <c r="J21" s="4">
        <v>10</v>
      </c>
      <c r="K21" s="4">
        <v>10</v>
      </c>
      <c r="L21" s="30">
        <v>65</v>
      </c>
      <c r="M21" s="30">
        <v>46</v>
      </c>
      <c r="N21" s="4">
        <v>13</v>
      </c>
      <c r="O21" s="4">
        <v>10</v>
      </c>
      <c r="P21" s="4">
        <v>10</v>
      </c>
      <c r="Q21" s="4">
        <v>10</v>
      </c>
      <c r="R21" s="26">
        <v>1</v>
      </c>
    </row>
    <row r="22" spans="1:18" x14ac:dyDescent="0.25">
      <c r="A22" s="28" t="s">
        <v>96</v>
      </c>
      <c r="B22" s="3">
        <f>'ĐẤT PNN'!B22</f>
        <v>19</v>
      </c>
      <c r="C22" s="5" t="str">
        <f>'ĐẤT PNN'!C22</f>
        <v>Đường thâm nhập nhựa</v>
      </c>
      <c r="D22" s="5" t="str">
        <f>'ĐẤT PNN'!D22</f>
        <v>Thửa đất số 206, tờ bản đồ số 49</v>
      </c>
      <c r="E22" s="5" t="str">
        <f>'ĐẤT PNN'!E22</f>
        <v>Thửa đất số 22, tờ bản đồ số 13</v>
      </c>
      <c r="F22" s="4">
        <v>65</v>
      </c>
      <c r="G22" s="4">
        <v>46</v>
      </c>
      <c r="H22" s="4">
        <v>13</v>
      </c>
      <c r="I22" s="4">
        <v>10</v>
      </c>
      <c r="J22" s="4">
        <v>10</v>
      </c>
      <c r="K22" s="4">
        <v>10</v>
      </c>
      <c r="L22" s="30">
        <v>65</v>
      </c>
      <c r="M22" s="30">
        <v>46</v>
      </c>
      <c r="N22" s="4">
        <v>13</v>
      </c>
      <c r="O22" s="4">
        <v>10</v>
      </c>
      <c r="P22" s="4">
        <v>10</v>
      </c>
      <c r="Q22" s="4">
        <v>10</v>
      </c>
      <c r="R22" s="26">
        <v>1</v>
      </c>
    </row>
    <row r="23" spans="1:18" x14ac:dyDescent="0.25">
      <c r="A23" s="28" t="s">
        <v>97</v>
      </c>
      <c r="B23" s="3">
        <f>'ĐẤT PNN'!B23</f>
        <v>20</v>
      </c>
      <c r="C23" s="5" t="str">
        <f>'ĐẤT PNN'!C23</f>
        <v>Đường thâm nhập nhựa</v>
      </c>
      <c r="D23" s="5" t="str">
        <f>'ĐẤT PNN'!D23</f>
        <v>Thửa đất số 20, tờ bản đồ số 13</v>
      </c>
      <c r="E23" s="5" t="str">
        <f>'ĐẤT PNN'!E23</f>
        <v>Thửa đất số 121, tờ bản đồ số 42</v>
      </c>
      <c r="F23" s="4">
        <v>65</v>
      </c>
      <c r="G23" s="4">
        <v>46</v>
      </c>
      <c r="H23" s="4">
        <v>13</v>
      </c>
      <c r="I23" s="4">
        <v>10</v>
      </c>
      <c r="J23" s="4">
        <v>10</v>
      </c>
      <c r="K23" s="4">
        <v>10</v>
      </c>
      <c r="L23" s="30">
        <v>65</v>
      </c>
      <c r="M23" s="30">
        <v>46</v>
      </c>
      <c r="N23" s="4">
        <v>13</v>
      </c>
      <c r="O23" s="4">
        <v>10</v>
      </c>
      <c r="P23" s="4">
        <v>10</v>
      </c>
      <c r="Q23" s="4">
        <v>10</v>
      </c>
      <c r="R23" s="26">
        <v>1</v>
      </c>
    </row>
    <row r="24" spans="1:18" x14ac:dyDescent="0.25">
      <c r="A24" s="28" t="s">
        <v>101</v>
      </c>
      <c r="B24" s="3">
        <f>'ĐẤT PNN'!B24</f>
        <v>21</v>
      </c>
      <c r="C24" s="5" t="str">
        <f>'ĐẤT PNN'!C24</f>
        <v>Đường thâm nhập nhựa</v>
      </c>
      <c r="D24" s="5" t="str">
        <f>'ĐẤT PNN'!D24</f>
        <v>Thửa đất số 203, tờ bản đồ số 49</v>
      </c>
      <c r="E24" s="5" t="str">
        <f>'ĐẤT PNN'!E24</f>
        <v>Thửa đất số 44, tờ bản đồ số 02</v>
      </c>
      <c r="F24" s="4">
        <v>65</v>
      </c>
      <c r="G24" s="4">
        <v>46</v>
      </c>
      <c r="H24" s="4">
        <v>13</v>
      </c>
      <c r="I24" s="4">
        <v>10</v>
      </c>
      <c r="J24" s="4">
        <v>10</v>
      </c>
      <c r="K24" s="4">
        <v>10</v>
      </c>
      <c r="L24" s="30">
        <v>65</v>
      </c>
      <c r="M24" s="30">
        <v>46</v>
      </c>
      <c r="N24" s="4">
        <v>13</v>
      </c>
      <c r="O24" s="4">
        <v>10</v>
      </c>
      <c r="P24" s="4">
        <v>10</v>
      </c>
      <c r="Q24" s="4">
        <v>10</v>
      </c>
      <c r="R24" s="26">
        <v>1</v>
      </c>
    </row>
    <row r="25" spans="1:18" x14ac:dyDescent="0.25">
      <c r="A25" s="28" t="s">
        <v>103</v>
      </c>
      <c r="B25" s="3">
        <f>'ĐẤT PNN'!B25</f>
        <v>22</v>
      </c>
      <c r="C25" s="5" t="str">
        <f>'ĐẤT PNN'!C25</f>
        <v>Đường thâm nhập nhựa</v>
      </c>
      <c r="D25" s="5" t="str">
        <f>'ĐẤT PNN'!D25</f>
        <v>Thửa đất số 60, tờ bản đồ số 02</v>
      </c>
      <c r="E25" s="5" t="str">
        <f>'ĐẤT PNN'!E25</f>
        <v>Thửa đất số 132, tờ bản đồ số 48</v>
      </c>
      <c r="F25" s="4">
        <v>65</v>
      </c>
      <c r="G25" s="4">
        <v>46</v>
      </c>
      <c r="H25" s="4">
        <v>13</v>
      </c>
      <c r="I25" s="4">
        <v>10</v>
      </c>
      <c r="J25" s="4">
        <v>10</v>
      </c>
      <c r="K25" s="4">
        <v>10</v>
      </c>
      <c r="L25" s="30">
        <v>65</v>
      </c>
      <c r="M25" s="30">
        <v>46</v>
      </c>
      <c r="N25" s="4">
        <v>13</v>
      </c>
      <c r="O25" s="4">
        <v>10</v>
      </c>
      <c r="P25" s="4">
        <v>10</v>
      </c>
      <c r="Q25" s="4">
        <v>10</v>
      </c>
      <c r="R25" s="26">
        <v>1</v>
      </c>
    </row>
    <row r="26" spans="1:18" x14ac:dyDescent="0.25">
      <c r="A26" s="28" t="s">
        <v>106</v>
      </c>
      <c r="B26" s="3">
        <f>'ĐẤT PNN'!B26</f>
        <v>23</v>
      </c>
      <c r="C26" s="5" t="str">
        <f>'ĐẤT PNN'!C26</f>
        <v>Đường thâm nhập nhựa</v>
      </c>
      <c r="D26" s="5" t="str">
        <f>'ĐẤT PNN'!D26</f>
        <v>Thửa đất số 66, tờ bản đồ số 14</v>
      </c>
      <c r="E26" s="5" t="str">
        <f>'ĐẤT PNN'!E26</f>
        <v>Thửa đất số 9, tờ bản đồ số 13</v>
      </c>
      <c r="F26" s="4">
        <v>65</v>
      </c>
      <c r="G26" s="4">
        <v>46</v>
      </c>
      <c r="H26" s="4">
        <v>13</v>
      </c>
      <c r="I26" s="4">
        <v>10</v>
      </c>
      <c r="J26" s="4">
        <v>10</v>
      </c>
      <c r="K26" s="4">
        <v>10</v>
      </c>
      <c r="L26" s="30">
        <v>65</v>
      </c>
      <c r="M26" s="30">
        <v>46</v>
      </c>
      <c r="N26" s="4">
        <v>13</v>
      </c>
      <c r="O26" s="4">
        <v>10</v>
      </c>
      <c r="P26" s="4">
        <v>10</v>
      </c>
      <c r="Q26" s="4">
        <v>10</v>
      </c>
      <c r="R26" s="26">
        <v>1</v>
      </c>
    </row>
    <row r="27" spans="1:18" x14ac:dyDescent="0.25">
      <c r="A27" s="28" t="s">
        <v>107</v>
      </c>
      <c r="B27" s="3">
        <f>'ĐẤT PNN'!B27</f>
        <v>24</v>
      </c>
      <c r="C27" s="5" t="str">
        <f>'ĐẤT PNN'!C27</f>
        <v>Đường thâm nhập nhựa</v>
      </c>
      <c r="D27" s="5" t="str">
        <f>'ĐẤT PNN'!D27</f>
        <v>Thửa đất số 94, tờ bản đồ số 14</v>
      </c>
      <c r="E27" s="5" t="str">
        <f>'ĐẤT PNN'!E27</f>
        <v>Thửa đất số 315, tờ bản đồ số 14</v>
      </c>
      <c r="F27" s="4">
        <v>65</v>
      </c>
      <c r="G27" s="4">
        <v>46</v>
      </c>
      <c r="H27" s="4">
        <v>13</v>
      </c>
      <c r="I27" s="4">
        <v>10</v>
      </c>
      <c r="J27" s="4">
        <v>10</v>
      </c>
      <c r="K27" s="4">
        <v>10</v>
      </c>
      <c r="L27" s="30">
        <v>65</v>
      </c>
      <c r="M27" s="30">
        <v>46</v>
      </c>
      <c r="N27" s="4">
        <v>13</v>
      </c>
      <c r="O27" s="4">
        <v>10</v>
      </c>
      <c r="P27" s="4">
        <v>10</v>
      </c>
      <c r="Q27" s="4">
        <v>10</v>
      </c>
      <c r="R27" s="26">
        <v>1</v>
      </c>
    </row>
    <row r="28" spans="1:18" ht="45.75" customHeight="1" x14ac:dyDescent="0.25">
      <c r="A28" s="28" t="s">
        <v>126</v>
      </c>
      <c r="B28" s="3">
        <f>'ĐẤT PNN'!B28</f>
        <v>25</v>
      </c>
      <c r="C28" s="5" t="str">
        <f>'ĐẤT PNN'!C28</f>
        <v>Đường thâm nhập nhựa</v>
      </c>
      <c r="D28" s="5" t="str">
        <f>'ĐẤT PNN'!D28</f>
        <v>Thửa đất số 190, tờ bản đồ số 44 và toàn bộ thửa đất nằm dọc theo tuyến đường GTNT tờ bản đồ 41</v>
      </c>
      <c r="E28" s="5" t="str">
        <f>'ĐẤT PNN'!E28</f>
        <v>Thửa đất số 150, tờ bản đồ số 42 và đến hết ranh thửa số 7 tờ bản đồ 43 (Toàn tuyến)</v>
      </c>
      <c r="F28" s="4">
        <v>65</v>
      </c>
      <c r="G28" s="4">
        <v>46</v>
      </c>
      <c r="H28" s="4">
        <v>13</v>
      </c>
      <c r="I28" s="4">
        <v>10</v>
      </c>
      <c r="J28" s="4">
        <v>10</v>
      </c>
      <c r="K28" s="4">
        <v>10</v>
      </c>
      <c r="L28" s="30">
        <v>65</v>
      </c>
      <c r="M28" s="30">
        <v>46</v>
      </c>
      <c r="N28" s="4">
        <v>13</v>
      </c>
      <c r="O28" s="4">
        <v>10</v>
      </c>
      <c r="P28" s="4">
        <v>10</v>
      </c>
      <c r="Q28" s="4">
        <v>10</v>
      </c>
      <c r="R28" s="26">
        <v>1</v>
      </c>
    </row>
    <row r="29" spans="1:18" x14ac:dyDescent="0.25">
      <c r="A29" s="28" t="s">
        <v>100</v>
      </c>
      <c r="B29" s="3">
        <f>'ĐẤT PNN'!B29</f>
        <v>26</v>
      </c>
      <c r="C29" s="5" t="str">
        <f>'ĐẤT PNN'!C29</f>
        <v>Đường thâm nhập nhựa</v>
      </c>
      <c r="D29" s="5" t="str">
        <f>'ĐẤT PNN'!D29</f>
        <v>Thửa đất số 188, tờ bản đồ số 42</v>
      </c>
      <c r="E29" s="5" t="str">
        <f>'ĐẤT PNN'!E29</f>
        <v>Thửa đất số 152, tờ bản đồ số 47</v>
      </c>
      <c r="F29" s="4">
        <v>65</v>
      </c>
      <c r="G29" s="4">
        <v>46</v>
      </c>
      <c r="H29" s="4">
        <v>13</v>
      </c>
      <c r="I29" s="4">
        <v>10</v>
      </c>
      <c r="J29" s="4">
        <v>10</v>
      </c>
      <c r="K29" s="4">
        <v>10</v>
      </c>
      <c r="L29" s="30">
        <v>65</v>
      </c>
      <c r="M29" s="30">
        <v>46</v>
      </c>
      <c r="N29" s="4">
        <v>13</v>
      </c>
      <c r="O29" s="4">
        <v>10</v>
      </c>
      <c r="P29" s="4">
        <v>10</v>
      </c>
      <c r="Q29" s="4">
        <v>10</v>
      </c>
      <c r="R29" s="26">
        <v>1</v>
      </c>
    </row>
    <row r="30" spans="1:18" x14ac:dyDescent="0.25">
      <c r="A30" s="28" t="s">
        <v>102</v>
      </c>
      <c r="B30" s="3">
        <f>'ĐẤT PNN'!B30</f>
        <v>27</v>
      </c>
      <c r="C30" s="5" t="str">
        <f>'ĐẤT PNN'!C30</f>
        <v>Đường bê tông nhựa</v>
      </c>
      <c r="D30" s="5" t="str">
        <f>'ĐẤT PNN'!D30</f>
        <v>Thửa đất số 51, tờ bản đồ số 02</v>
      </c>
      <c r="E30" s="5" t="str">
        <f>'ĐẤT PNN'!E30</f>
        <v>Thửa đất số 75, tờ bản đồ số 05</v>
      </c>
      <c r="F30" s="4">
        <v>65</v>
      </c>
      <c r="G30" s="4">
        <v>46</v>
      </c>
      <c r="H30" s="4">
        <v>13</v>
      </c>
      <c r="I30" s="4">
        <v>10</v>
      </c>
      <c r="J30" s="4">
        <v>10</v>
      </c>
      <c r="K30" s="4">
        <v>10</v>
      </c>
      <c r="L30" s="30">
        <v>65</v>
      </c>
      <c r="M30" s="30">
        <v>46</v>
      </c>
      <c r="N30" s="4">
        <v>13</v>
      </c>
      <c r="O30" s="4">
        <v>10</v>
      </c>
      <c r="P30" s="4">
        <v>10</v>
      </c>
      <c r="Q30" s="4">
        <v>10</v>
      </c>
      <c r="R30" s="26">
        <v>1</v>
      </c>
    </row>
    <row r="31" spans="1:18" ht="31.5" x14ac:dyDescent="0.25">
      <c r="A31" s="28" t="s">
        <v>88</v>
      </c>
      <c r="B31" s="3">
        <f>'ĐẤT PNN'!B31</f>
        <v>28</v>
      </c>
      <c r="C31" s="5" t="str">
        <f>'ĐẤT PNN'!C31</f>
        <v>Các tuyến đường nhựa, bê tông còn lại</v>
      </c>
      <c r="D31" s="5" t="str">
        <f>'ĐẤT PNN'!D31</f>
        <v>Toàn tuyến</v>
      </c>
      <c r="E31" s="5"/>
      <c r="F31" s="4">
        <v>65</v>
      </c>
      <c r="G31" s="4">
        <v>46</v>
      </c>
      <c r="H31" s="4">
        <v>15</v>
      </c>
      <c r="I31" s="4">
        <v>13</v>
      </c>
      <c r="J31" s="4">
        <v>13</v>
      </c>
      <c r="K31" s="4">
        <v>13</v>
      </c>
      <c r="L31" s="30">
        <v>65</v>
      </c>
      <c r="M31" s="30">
        <v>46</v>
      </c>
      <c r="N31" s="4">
        <v>15</v>
      </c>
      <c r="O31" s="4">
        <v>13</v>
      </c>
      <c r="P31" s="4">
        <v>13</v>
      </c>
      <c r="Q31" s="4">
        <v>13</v>
      </c>
      <c r="R31" s="26">
        <v>1</v>
      </c>
    </row>
    <row r="32" spans="1:18" ht="25.5" x14ac:dyDescent="0.25">
      <c r="A32" s="28" t="s">
        <v>108</v>
      </c>
      <c r="B32" s="3">
        <f>'ĐẤT PNN'!B32</f>
        <v>29</v>
      </c>
      <c r="C32" s="5" t="str">
        <f>'ĐẤT PNN'!C32</f>
        <v>Các tuyến đường còn lại</v>
      </c>
      <c r="D32" s="5" t="str">
        <f>'ĐẤT PNN'!D32</f>
        <v>Toàn tuyến</v>
      </c>
      <c r="E32" s="5"/>
      <c r="F32" s="4">
        <v>65</v>
      </c>
      <c r="G32" s="4">
        <v>46</v>
      </c>
      <c r="H32" s="4">
        <v>13</v>
      </c>
      <c r="I32" s="4">
        <v>10</v>
      </c>
      <c r="J32" s="4">
        <v>10</v>
      </c>
      <c r="K32" s="4">
        <v>10</v>
      </c>
      <c r="L32" s="30">
        <v>65</v>
      </c>
      <c r="M32" s="30">
        <v>46</v>
      </c>
      <c r="N32" s="4">
        <v>13</v>
      </c>
      <c r="O32" s="4">
        <v>10</v>
      </c>
      <c r="P32" s="4">
        <v>10</v>
      </c>
      <c r="Q32" s="4">
        <v>10</v>
      </c>
      <c r="R32" s="26">
        <v>1</v>
      </c>
    </row>
    <row r="33" spans="1:18" ht="47.25" x14ac:dyDescent="0.25">
      <c r="A33" s="28" t="s">
        <v>76</v>
      </c>
      <c r="B33" s="3">
        <f>'ĐẤT PNN'!B33</f>
        <v>30</v>
      </c>
      <c r="C33" s="5" t="str">
        <f>'ĐẤT PNN'!C33</f>
        <v>Ngã ba thôn 2 đi thôn 5 (Đối diện điểm trường mẫu giáo Đội 3 Trung đoàn 719)</v>
      </c>
      <c r="D33" s="5" t="str">
        <f>'ĐẤT PNN'!D33</f>
        <v>Toàn tuyến</v>
      </c>
      <c r="E33" s="5"/>
      <c r="F33" s="4">
        <v>65</v>
      </c>
      <c r="G33" s="4">
        <v>46</v>
      </c>
      <c r="H33" s="4">
        <v>15</v>
      </c>
      <c r="I33" s="4">
        <v>13</v>
      </c>
      <c r="J33" s="4">
        <v>13</v>
      </c>
      <c r="K33" s="4">
        <v>13</v>
      </c>
      <c r="L33" s="30">
        <v>65</v>
      </c>
      <c r="M33" s="30">
        <v>46</v>
      </c>
      <c r="N33" s="4">
        <v>15</v>
      </c>
      <c r="O33" s="4">
        <v>13</v>
      </c>
      <c r="P33" s="4">
        <v>13</v>
      </c>
      <c r="Q33" s="4">
        <v>13</v>
      </c>
      <c r="R33" s="26">
        <v>1</v>
      </c>
    </row>
    <row r="34" spans="1:18" ht="31.5" x14ac:dyDescent="0.25">
      <c r="A34" s="28" t="s">
        <v>77</v>
      </c>
      <c r="B34" s="3">
        <f>'ĐẤT PNN'!B34</f>
        <v>31</v>
      </c>
      <c r="C34" s="5" t="str">
        <f>'ĐẤT PNN'!C34</f>
        <v>Ngã ba thôn 3 đi ngã ba Tuấn Linh thôn 4</v>
      </c>
      <c r="D34" s="5" t="str">
        <f>'ĐẤT PNN'!D34</f>
        <v>Toàn tuyến</v>
      </c>
      <c r="E34" s="5"/>
      <c r="F34" s="4">
        <v>65</v>
      </c>
      <c r="G34" s="4">
        <v>46</v>
      </c>
      <c r="H34" s="4">
        <v>15</v>
      </c>
      <c r="I34" s="4">
        <v>13</v>
      </c>
      <c r="J34" s="4">
        <v>13</v>
      </c>
      <c r="K34" s="4">
        <v>13</v>
      </c>
      <c r="L34" s="30">
        <v>65</v>
      </c>
      <c r="M34" s="30">
        <v>46</v>
      </c>
      <c r="N34" s="4">
        <v>15</v>
      </c>
      <c r="O34" s="4">
        <v>13</v>
      </c>
      <c r="P34" s="4">
        <v>13</v>
      </c>
      <c r="Q34" s="4">
        <v>13</v>
      </c>
      <c r="R34" s="26">
        <v>1</v>
      </c>
    </row>
    <row r="35" spans="1:18" ht="31.5" x14ac:dyDescent="0.25">
      <c r="A35" s="28" t="s">
        <v>78</v>
      </c>
      <c r="B35" s="3">
        <f>'ĐẤT PNN'!B35</f>
        <v>32</v>
      </c>
      <c r="C35" s="5" t="str">
        <f>'ĐẤT PNN'!C35</f>
        <v>Ngã ba ông Xây (Bom Bo đến dốc ngầm)</v>
      </c>
      <c r="D35" s="5" t="str">
        <f>'ĐẤT PNN'!D35</f>
        <v>Toàn tuyến</v>
      </c>
      <c r="E35" s="5"/>
      <c r="F35" s="4">
        <v>75</v>
      </c>
      <c r="G35" s="4">
        <v>53</v>
      </c>
      <c r="H35" s="4">
        <v>15</v>
      </c>
      <c r="I35" s="4">
        <v>13</v>
      </c>
      <c r="J35" s="4">
        <v>13</v>
      </c>
      <c r="K35" s="4">
        <v>13</v>
      </c>
      <c r="L35" s="30">
        <f t="shared" ref="L35:M35" si="8">F35*1.4</f>
        <v>105</v>
      </c>
      <c r="M35" s="30">
        <f t="shared" si="8"/>
        <v>74.199999999999989</v>
      </c>
      <c r="N35" s="30">
        <f>H35*$S$4</f>
        <v>37</v>
      </c>
      <c r="O35" s="30">
        <f>I35*$S$4</f>
        <v>32.06666666666667</v>
      </c>
      <c r="P35" s="30">
        <f>J35*$S$4</f>
        <v>32.06666666666667</v>
      </c>
      <c r="Q35" s="30">
        <f>K35*$S$4</f>
        <v>32.06666666666667</v>
      </c>
      <c r="R35" s="26">
        <f>L35/F35</f>
        <v>1.4</v>
      </c>
    </row>
    <row r="36" spans="1:18" ht="31.5" x14ac:dyDescent="0.25">
      <c r="A36" s="28" t="s">
        <v>79</v>
      </c>
      <c r="B36" s="3">
        <f>'ĐẤT PNN'!B36</f>
        <v>33</v>
      </c>
      <c r="C36" s="5" t="str">
        <f>'ĐẤT PNN'!C36</f>
        <v>Ngã ba Cây xăng Chung Chiều đến nhà văn hóa thôn 5</v>
      </c>
      <c r="D36" s="5" t="str">
        <f>'ĐẤT PNN'!D36</f>
        <v>Toàn tuyến</v>
      </c>
      <c r="E36" s="5"/>
      <c r="F36" s="4">
        <v>65</v>
      </c>
      <c r="G36" s="4">
        <v>46</v>
      </c>
      <c r="H36" s="4">
        <v>15</v>
      </c>
      <c r="I36" s="4">
        <v>13</v>
      </c>
      <c r="J36" s="4">
        <v>13</v>
      </c>
      <c r="K36" s="4">
        <v>13</v>
      </c>
      <c r="L36" s="30">
        <v>65</v>
      </c>
      <c r="M36" s="30">
        <v>46</v>
      </c>
      <c r="N36" s="4">
        <v>15</v>
      </c>
      <c r="O36" s="4">
        <v>13</v>
      </c>
      <c r="P36" s="4">
        <v>13</v>
      </c>
      <c r="Q36" s="4">
        <v>13</v>
      </c>
      <c r="R36" s="26">
        <v>1</v>
      </c>
    </row>
    <row r="37" spans="1:18" ht="31.5" x14ac:dyDescent="0.25">
      <c r="A37" s="28" t="s">
        <v>80</v>
      </c>
      <c r="B37" s="3">
        <f>'ĐẤT PNN'!B37</f>
        <v>34</v>
      </c>
      <c r="C37" s="5" t="str">
        <f>'ĐẤT PNN'!C37</f>
        <v>Ngã ba Bảy Liếm đến ngã ba tổ 4 thôn 2</v>
      </c>
      <c r="D37" s="5" t="str">
        <f>'ĐẤT PNN'!D37</f>
        <v>Toàn tuyến</v>
      </c>
      <c r="E37" s="5"/>
      <c r="F37" s="4">
        <v>65</v>
      </c>
      <c r="G37" s="4">
        <v>46</v>
      </c>
      <c r="H37" s="4">
        <v>15</v>
      </c>
      <c r="I37" s="4">
        <v>13</v>
      </c>
      <c r="J37" s="4">
        <v>13</v>
      </c>
      <c r="K37" s="4">
        <v>13</v>
      </c>
      <c r="L37" s="30">
        <v>65</v>
      </c>
      <c r="M37" s="30">
        <v>46</v>
      </c>
      <c r="N37" s="4">
        <v>15</v>
      </c>
      <c r="O37" s="4">
        <v>13</v>
      </c>
      <c r="P37" s="4">
        <v>13</v>
      </c>
      <c r="Q37" s="4">
        <v>13</v>
      </c>
      <c r="R37" s="26">
        <v>1</v>
      </c>
    </row>
    <row r="38" spans="1:18" x14ac:dyDescent="0.25">
      <c r="A38" s="28" t="s">
        <v>81</v>
      </c>
      <c r="B38" s="3">
        <f>'ĐẤT PNN'!B38</f>
        <v>35</v>
      </c>
      <c r="C38" s="5" t="str">
        <f>'ĐẤT PNN'!C38</f>
        <v>Đường số 1</v>
      </c>
      <c r="D38" s="5" t="str">
        <f>'ĐẤT PNN'!D38</f>
        <v>Toàn tuyến</v>
      </c>
      <c r="E38" s="5"/>
      <c r="F38" s="4">
        <v>75</v>
      </c>
      <c r="G38" s="4">
        <v>53</v>
      </c>
      <c r="H38" s="4">
        <v>15</v>
      </c>
      <c r="I38" s="4">
        <v>13</v>
      </c>
      <c r="J38" s="4">
        <v>13</v>
      </c>
      <c r="K38" s="4">
        <v>13</v>
      </c>
      <c r="L38" s="30">
        <f t="shared" ref="L38:L45" si="9">F38*1.4</f>
        <v>105</v>
      </c>
      <c r="M38" s="30">
        <f t="shared" ref="M38:M45" si="10">G38*1.4</f>
        <v>74.199999999999989</v>
      </c>
      <c r="N38" s="30">
        <f t="shared" ref="N38:N45" si="11">H38*$S$4</f>
        <v>37</v>
      </c>
      <c r="O38" s="30">
        <f t="shared" ref="O38:O45" si="12">I38*$S$4</f>
        <v>32.06666666666667</v>
      </c>
      <c r="P38" s="30">
        <f t="shared" ref="P38:P45" si="13">J38*$S$4</f>
        <v>32.06666666666667</v>
      </c>
      <c r="Q38" s="30">
        <f t="shared" ref="Q38:Q45" si="14">K38*$S$4</f>
        <v>32.06666666666667</v>
      </c>
      <c r="R38" s="26">
        <f t="shared" ref="R38:R45" si="15">L38/F38</f>
        <v>1.4</v>
      </c>
    </row>
    <row r="39" spans="1:18" x14ac:dyDescent="0.25">
      <c r="A39" s="28" t="s">
        <v>82</v>
      </c>
      <c r="B39" s="3">
        <f>'ĐẤT PNN'!B39</f>
        <v>36</v>
      </c>
      <c r="C39" s="5" t="str">
        <f>'ĐẤT PNN'!C39</f>
        <v>Đường số 2</v>
      </c>
      <c r="D39" s="5" t="str">
        <f>'ĐẤT PNN'!D39</f>
        <v>Toàn tuyến</v>
      </c>
      <c r="E39" s="5"/>
      <c r="F39" s="4">
        <v>75</v>
      </c>
      <c r="G39" s="4">
        <v>53</v>
      </c>
      <c r="H39" s="4">
        <v>15</v>
      </c>
      <c r="I39" s="4">
        <v>13</v>
      </c>
      <c r="J39" s="4">
        <v>13</v>
      </c>
      <c r="K39" s="4">
        <v>13</v>
      </c>
      <c r="L39" s="30">
        <f t="shared" si="9"/>
        <v>105</v>
      </c>
      <c r="M39" s="30">
        <f t="shared" si="10"/>
        <v>74.199999999999989</v>
      </c>
      <c r="N39" s="30">
        <f t="shared" si="11"/>
        <v>37</v>
      </c>
      <c r="O39" s="30">
        <f t="shared" si="12"/>
        <v>32.06666666666667</v>
      </c>
      <c r="P39" s="30">
        <f t="shared" si="13"/>
        <v>32.06666666666667</v>
      </c>
      <c r="Q39" s="30">
        <f t="shared" si="14"/>
        <v>32.06666666666667</v>
      </c>
      <c r="R39" s="26">
        <f t="shared" si="15"/>
        <v>1.4</v>
      </c>
    </row>
    <row r="40" spans="1:18" x14ac:dyDescent="0.25">
      <c r="A40" s="28" t="s">
        <v>83</v>
      </c>
      <c r="B40" s="3">
        <f>'ĐẤT PNN'!B40</f>
        <v>37</v>
      </c>
      <c r="C40" s="5" t="str">
        <f>'ĐẤT PNN'!C40</f>
        <v>Đường số 3</v>
      </c>
      <c r="D40" s="5" t="str">
        <f>'ĐẤT PNN'!D40</f>
        <v>Toàn tuyến</v>
      </c>
      <c r="E40" s="5"/>
      <c r="F40" s="4">
        <v>75</v>
      </c>
      <c r="G40" s="4">
        <v>53</v>
      </c>
      <c r="H40" s="4">
        <v>15</v>
      </c>
      <c r="I40" s="4">
        <v>13</v>
      </c>
      <c r="J40" s="4">
        <v>13</v>
      </c>
      <c r="K40" s="4">
        <v>13</v>
      </c>
      <c r="L40" s="30">
        <f t="shared" si="9"/>
        <v>105</v>
      </c>
      <c r="M40" s="30">
        <f t="shared" si="10"/>
        <v>74.199999999999989</v>
      </c>
      <c r="N40" s="30">
        <f t="shared" si="11"/>
        <v>37</v>
      </c>
      <c r="O40" s="30">
        <f t="shared" si="12"/>
        <v>32.06666666666667</v>
      </c>
      <c r="P40" s="30">
        <f t="shared" si="13"/>
        <v>32.06666666666667</v>
      </c>
      <c r="Q40" s="30">
        <f t="shared" si="14"/>
        <v>32.06666666666667</v>
      </c>
      <c r="R40" s="26">
        <f t="shared" si="15"/>
        <v>1.4</v>
      </c>
    </row>
    <row r="41" spans="1:18" x14ac:dyDescent="0.25">
      <c r="A41" s="28" t="s">
        <v>84</v>
      </c>
      <c r="B41" s="3">
        <f>'ĐẤT PNN'!B41</f>
        <v>38</v>
      </c>
      <c r="C41" s="5" t="str">
        <f>'ĐẤT PNN'!C41</f>
        <v>Đường số 4</v>
      </c>
      <c r="D41" s="5" t="str">
        <f>'ĐẤT PNN'!D41</f>
        <v>Toàn tuyến</v>
      </c>
      <c r="E41" s="5"/>
      <c r="F41" s="4">
        <v>75</v>
      </c>
      <c r="G41" s="4">
        <v>53</v>
      </c>
      <c r="H41" s="4">
        <v>15</v>
      </c>
      <c r="I41" s="4">
        <v>13</v>
      </c>
      <c r="J41" s="4">
        <v>13</v>
      </c>
      <c r="K41" s="4">
        <v>13</v>
      </c>
      <c r="L41" s="30">
        <f t="shared" si="9"/>
        <v>105</v>
      </c>
      <c r="M41" s="30">
        <f t="shared" si="10"/>
        <v>74.199999999999989</v>
      </c>
      <c r="N41" s="30">
        <f t="shared" si="11"/>
        <v>37</v>
      </c>
      <c r="O41" s="30">
        <f t="shared" si="12"/>
        <v>32.06666666666667</v>
      </c>
      <c r="P41" s="30">
        <f t="shared" si="13"/>
        <v>32.06666666666667</v>
      </c>
      <c r="Q41" s="30">
        <f t="shared" si="14"/>
        <v>32.06666666666667</v>
      </c>
      <c r="R41" s="26">
        <f t="shared" si="15"/>
        <v>1.4</v>
      </c>
    </row>
    <row r="42" spans="1:18" x14ac:dyDescent="0.25">
      <c r="A42" s="28" t="s">
        <v>85</v>
      </c>
      <c r="B42" s="3">
        <f>'ĐẤT PNN'!B42</f>
        <v>39</v>
      </c>
      <c r="C42" s="5" t="str">
        <f>'ĐẤT PNN'!C42</f>
        <v>Đường số 6</v>
      </c>
      <c r="D42" s="5" t="str">
        <f>'ĐẤT PNN'!D42</f>
        <v>Toàn tuyến</v>
      </c>
      <c r="E42" s="5"/>
      <c r="F42" s="4">
        <v>75</v>
      </c>
      <c r="G42" s="4">
        <v>53</v>
      </c>
      <c r="H42" s="4">
        <v>15</v>
      </c>
      <c r="I42" s="4">
        <v>13</v>
      </c>
      <c r="J42" s="4">
        <v>13</v>
      </c>
      <c r="K42" s="4">
        <v>13</v>
      </c>
      <c r="L42" s="30">
        <f t="shared" si="9"/>
        <v>105</v>
      </c>
      <c r="M42" s="30">
        <f t="shared" si="10"/>
        <v>74.199999999999989</v>
      </c>
      <c r="N42" s="30">
        <f t="shared" si="11"/>
        <v>37</v>
      </c>
      <c r="O42" s="30">
        <f t="shared" si="12"/>
        <v>32.06666666666667</v>
      </c>
      <c r="P42" s="30">
        <f t="shared" si="13"/>
        <v>32.06666666666667</v>
      </c>
      <c r="Q42" s="30">
        <f t="shared" si="14"/>
        <v>32.06666666666667</v>
      </c>
      <c r="R42" s="26">
        <f t="shared" si="15"/>
        <v>1.4</v>
      </c>
    </row>
    <row r="43" spans="1:18" ht="31.5" x14ac:dyDescent="0.25">
      <c r="A43" s="28" t="s">
        <v>86</v>
      </c>
      <c r="B43" s="3">
        <f>'ĐẤT PNN'!B43</f>
        <v>40</v>
      </c>
      <c r="C43" s="5" t="str">
        <f>'ĐẤT PNN'!C43</f>
        <v>Đường 4B - Bê tông xi măng (Nhà ông Phát thợ mộc)</v>
      </c>
      <c r="D43" s="5" t="str">
        <f>'ĐẤT PNN'!D43</f>
        <v>Toàn tuyến</v>
      </c>
      <c r="E43" s="5"/>
      <c r="F43" s="4">
        <v>75</v>
      </c>
      <c r="G43" s="4">
        <v>53</v>
      </c>
      <c r="H43" s="4">
        <v>15</v>
      </c>
      <c r="I43" s="4">
        <v>13</v>
      </c>
      <c r="J43" s="4">
        <v>13</v>
      </c>
      <c r="K43" s="4">
        <v>13</v>
      </c>
      <c r="L43" s="30">
        <f t="shared" si="9"/>
        <v>105</v>
      </c>
      <c r="M43" s="30">
        <f t="shared" si="10"/>
        <v>74.199999999999989</v>
      </c>
      <c r="N43" s="30">
        <f t="shared" si="11"/>
        <v>37</v>
      </c>
      <c r="O43" s="30">
        <f t="shared" si="12"/>
        <v>32.06666666666667</v>
      </c>
      <c r="P43" s="30">
        <f t="shared" si="13"/>
        <v>32.06666666666667</v>
      </c>
      <c r="Q43" s="30">
        <f t="shared" si="14"/>
        <v>32.06666666666667</v>
      </c>
      <c r="R43" s="26">
        <f t="shared" si="15"/>
        <v>1.4</v>
      </c>
    </row>
    <row r="44" spans="1:18" ht="31.5" x14ac:dyDescent="0.25">
      <c r="A44" s="29" t="s">
        <v>87</v>
      </c>
      <c r="B44" s="3">
        <f>'ĐẤT PNN'!B44</f>
        <v>41</v>
      </c>
      <c r="C44" s="5" t="str">
        <f>'ĐẤT PNN'!C44</f>
        <v>Các tuyến đường thuộc khu TTHC xã Đak nhau</v>
      </c>
      <c r="D44" s="5" t="str">
        <f>'ĐẤT PNN'!D44</f>
        <v>Toàn tuyến</v>
      </c>
      <c r="E44" s="5"/>
      <c r="F44" s="4">
        <v>75</v>
      </c>
      <c r="G44" s="4">
        <v>53</v>
      </c>
      <c r="H44" s="4">
        <v>15</v>
      </c>
      <c r="I44" s="4">
        <v>13</v>
      </c>
      <c r="J44" s="4">
        <v>13</v>
      </c>
      <c r="K44" s="4">
        <v>13</v>
      </c>
      <c r="L44" s="30">
        <f t="shared" si="9"/>
        <v>105</v>
      </c>
      <c r="M44" s="30">
        <f t="shared" si="10"/>
        <v>74.199999999999989</v>
      </c>
      <c r="N44" s="30">
        <f t="shared" si="11"/>
        <v>37</v>
      </c>
      <c r="O44" s="30">
        <f t="shared" si="12"/>
        <v>32.06666666666667</v>
      </c>
      <c r="P44" s="30">
        <f t="shared" si="13"/>
        <v>32.06666666666667</v>
      </c>
      <c r="Q44" s="30">
        <f t="shared" si="14"/>
        <v>32.06666666666667</v>
      </c>
      <c r="R44" s="26">
        <f t="shared" si="15"/>
        <v>1.4</v>
      </c>
    </row>
    <row r="45" spans="1:18" ht="31.5" x14ac:dyDescent="0.25">
      <c r="A45" s="29" t="s">
        <v>87</v>
      </c>
      <c r="B45" s="3">
        <f>'ĐẤT PNN'!B45</f>
        <v>42</v>
      </c>
      <c r="C45" s="5" t="str">
        <f>'ĐẤT PNN'!C45</f>
        <v>Tuyến đường số 7 và 7A thuộc Khu TTHC xã Đường 10 cũ</v>
      </c>
      <c r="D45" s="5" t="str">
        <f>'ĐẤT PNN'!D45</f>
        <v>Toàn tuyến</v>
      </c>
      <c r="E45" s="5"/>
      <c r="F45" s="4">
        <v>75</v>
      </c>
      <c r="G45" s="4">
        <v>53</v>
      </c>
      <c r="H45" s="4">
        <v>15</v>
      </c>
      <c r="I45" s="4">
        <v>13</v>
      </c>
      <c r="J45" s="4">
        <v>13</v>
      </c>
      <c r="K45" s="4">
        <v>13</v>
      </c>
      <c r="L45" s="30">
        <f t="shared" si="9"/>
        <v>105</v>
      </c>
      <c r="M45" s="30">
        <f t="shared" si="10"/>
        <v>74.199999999999989</v>
      </c>
      <c r="N45" s="30">
        <f t="shared" si="11"/>
        <v>37</v>
      </c>
      <c r="O45" s="30">
        <f t="shared" si="12"/>
        <v>32.06666666666667</v>
      </c>
      <c r="P45" s="30">
        <f t="shared" si="13"/>
        <v>32.06666666666667</v>
      </c>
      <c r="Q45" s="30">
        <f t="shared" si="14"/>
        <v>32.06666666666667</v>
      </c>
      <c r="R45" s="26">
        <f t="shared" si="15"/>
        <v>1.4</v>
      </c>
    </row>
  </sheetData>
  <autoFilter ref="A2:R45" xr:uid="{0B66FCD7-D382-4498-AC0A-8C7895209709}"/>
  <mergeCells count="16">
    <mergeCell ref="R1:R2"/>
    <mergeCell ref="L1:L2"/>
    <mergeCell ref="M1:M2"/>
    <mergeCell ref="F1:F2"/>
    <mergeCell ref="B1:B2"/>
    <mergeCell ref="C1:C2"/>
    <mergeCell ref="D1:E1"/>
    <mergeCell ref="Q1:Q2"/>
    <mergeCell ref="P1:P2"/>
    <mergeCell ref="O1:O2"/>
    <mergeCell ref="N1:N2"/>
    <mergeCell ref="G1:G2"/>
    <mergeCell ref="H1:H2"/>
    <mergeCell ref="I1:I2"/>
    <mergeCell ref="J1:J2"/>
    <mergeCell ref="K1:K2"/>
  </mergeCells>
  <pageMargins left="0.31" right="0.15" top="0.28999999999999998" bottom="0.36" header="0.33" footer="0.3"/>
  <pageSetup paperSize="9" scale="55" orientation="landscape" r:id="rId1"/>
  <rowBreaks count="1" manualBreakCount="1"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2025-10-28T15:04:11Z</cp:lastPrinted>
  <dcterms:created xsi:type="dcterms:W3CDTF">2025-09-30T07:46:36Z</dcterms:created>
  <dcterms:modified xsi:type="dcterms:W3CDTF">2025-11-09T11:10:27Z</dcterms:modified>
</cp:coreProperties>
</file>